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60" windowWidth="19440" windowHeight="11040" tabRatio="852" activeTab="3"/>
  </bookViews>
  <sheets>
    <sheet name="bov" sheetId="30" r:id="rId1"/>
    <sheet name="bac" sheetId="29" r:id="rId2"/>
    <sheet name="ss" sheetId="28" r:id="rId3"/>
    <sheet name="s1-1" sheetId="48" r:id="rId4"/>
  </sheets>
  <definedNames>
    <definedName name="_xlnm.Print_Titles" localSheetId="3">'s1-1'!$16:$16</definedName>
    <definedName name="_xlnm.Print_Titles" localSheetId="2">ss!$9:$9</definedName>
  </definedNames>
  <calcPr calcId="124519"/>
</workbook>
</file>

<file path=xl/calcChain.xml><?xml version="1.0" encoding="utf-8"?>
<calcChain xmlns="http://schemas.openxmlformats.org/spreadsheetml/2006/main">
  <c r="O84" i="48"/>
  <c r="O83"/>
  <c r="O82"/>
  <c r="O81"/>
  <c r="J81"/>
  <c r="H81"/>
  <c r="O80"/>
  <c r="O79"/>
  <c r="O78"/>
  <c r="O77"/>
  <c r="J77"/>
  <c r="H77"/>
  <c r="Q81" l="1"/>
  <c r="Q77"/>
  <c r="O76" l="1"/>
  <c r="O75"/>
  <c r="O74"/>
  <c r="O73"/>
  <c r="J73"/>
  <c r="H73"/>
  <c r="O72"/>
  <c r="O71"/>
  <c r="O70"/>
  <c r="O69"/>
  <c r="J69"/>
  <c r="H69"/>
  <c r="O68"/>
  <c r="O67"/>
  <c r="O66"/>
  <c r="O65"/>
  <c r="J65"/>
  <c r="H65"/>
  <c r="Q65" l="1"/>
  <c r="Q73"/>
  <c r="Q69"/>
  <c r="O40" l="1"/>
  <c r="O39"/>
  <c r="O38"/>
  <c r="O37"/>
  <c r="J37"/>
  <c r="H37"/>
  <c r="Q37" l="1"/>
  <c r="O32" l="1"/>
  <c r="O31"/>
  <c r="O30"/>
  <c r="O29"/>
  <c r="J29"/>
  <c r="H29"/>
  <c r="Q29" l="1"/>
  <c r="O60" l="1"/>
  <c r="O59"/>
  <c r="O58"/>
  <c r="O57"/>
  <c r="J57"/>
  <c r="H57"/>
  <c r="Q57" l="1"/>
  <c r="O64"/>
  <c r="O63"/>
  <c r="O62"/>
  <c r="O61"/>
  <c r="J61"/>
  <c r="H61"/>
  <c r="O44"/>
  <c r="O43"/>
  <c r="O42"/>
  <c r="O41"/>
  <c r="J41"/>
  <c r="H41"/>
  <c r="Q41" l="1"/>
  <c r="Q61"/>
  <c r="O122" l="1"/>
  <c r="O121"/>
  <c r="O120"/>
  <c r="O119"/>
  <c r="J119"/>
  <c r="H119"/>
  <c r="Q119" l="1"/>
  <c r="O102" l="1"/>
  <c r="O101"/>
  <c r="O100"/>
  <c r="O99"/>
  <c r="J99"/>
  <c r="H99"/>
  <c r="Q99" l="1"/>
  <c r="O114" l="1"/>
  <c r="O113"/>
  <c r="O112"/>
  <c r="O111"/>
  <c r="J111"/>
  <c r="H111"/>
  <c r="R14"/>
  <c r="H17"/>
  <c r="J17"/>
  <c r="O17"/>
  <c r="O18"/>
  <c r="O19"/>
  <c r="O20"/>
  <c r="H21"/>
  <c r="J21"/>
  <c r="O21"/>
  <c r="O22"/>
  <c r="O23"/>
  <c r="O24"/>
  <c r="H25"/>
  <c r="J25"/>
  <c r="O25"/>
  <c r="O26"/>
  <c r="O27"/>
  <c r="O28"/>
  <c r="H33"/>
  <c r="J33"/>
  <c r="O33"/>
  <c r="O34"/>
  <c r="O35"/>
  <c r="O36"/>
  <c r="H45"/>
  <c r="J45"/>
  <c r="O45"/>
  <c r="O46"/>
  <c r="O47"/>
  <c r="O48"/>
  <c r="H49"/>
  <c r="J49"/>
  <c r="O49"/>
  <c r="O50"/>
  <c r="O51"/>
  <c r="O52"/>
  <c r="H53"/>
  <c r="J53"/>
  <c r="O53"/>
  <c r="O54"/>
  <c r="O55"/>
  <c r="O56"/>
  <c r="H85"/>
  <c r="J85"/>
  <c r="O85"/>
  <c r="O88"/>
  <c r="O89"/>
  <c r="O90"/>
  <c r="H91"/>
  <c r="J91"/>
  <c r="O91"/>
  <c r="O92"/>
  <c r="O93"/>
  <c r="O94"/>
  <c r="H95"/>
  <c r="J95"/>
  <c r="O95"/>
  <c r="O96"/>
  <c r="O97"/>
  <c r="O98"/>
  <c r="H103"/>
  <c r="J103"/>
  <c r="O103"/>
  <c r="O104"/>
  <c r="O105"/>
  <c r="O106"/>
  <c r="H107"/>
  <c r="J107"/>
  <c r="O107"/>
  <c r="O108"/>
  <c r="O109"/>
  <c r="O110"/>
  <c r="H115"/>
  <c r="J115"/>
  <c r="O115"/>
  <c r="O116"/>
  <c r="O117"/>
  <c r="O118"/>
  <c r="E12" i="28"/>
  <c r="E13" s="1"/>
  <c r="E16" s="1"/>
  <c r="D12" i="29"/>
  <c r="D13"/>
  <c r="F14" i="28"/>
  <c r="D12"/>
  <c r="D13" s="1"/>
  <c r="D16" s="1"/>
  <c r="D22" s="1"/>
  <c r="D27" s="1"/>
  <c r="D29" s="1"/>
  <c r="R81" i="48" l="1"/>
  <c r="F81" s="1"/>
  <c r="P81" s="1"/>
  <c r="R77"/>
  <c r="F77" s="1"/>
  <c r="P77" s="1"/>
  <c r="R65"/>
  <c r="F65" s="1"/>
  <c r="P65" s="1"/>
  <c r="R73"/>
  <c r="F73" s="1"/>
  <c r="P73" s="1"/>
  <c r="R69"/>
  <c r="F69" s="1"/>
  <c r="P69" s="1"/>
  <c r="R37"/>
  <c r="F37" s="1"/>
  <c r="P37" s="1"/>
  <c r="R29"/>
  <c r="F29" s="1"/>
  <c r="P29" s="1"/>
  <c r="R57"/>
  <c r="F57" s="1"/>
  <c r="P57" s="1"/>
  <c r="R41"/>
  <c r="F41" s="1"/>
  <c r="P41" s="1"/>
  <c r="R61"/>
  <c r="F61" s="1"/>
  <c r="P61" s="1"/>
  <c r="Q53"/>
  <c r="R53" s="1"/>
  <c r="F53" s="1"/>
  <c r="P53" s="1"/>
  <c r="Q45"/>
  <c r="R45" s="1"/>
  <c r="F45" s="1"/>
  <c r="P45" s="1"/>
  <c r="Q33"/>
  <c r="R33" s="1"/>
  <c r="Q25"/>
  <c r="R25" s="1"/>
  <c r="R99"/>
  <c r="F99" s="1"/>
  <c r="P99" s="1"/>
  <c r="R119"/>
  <c r="F119" s="1"/>
  <c r="P119" s="1"/>
  <c r="Q107"/>
  <c r="R107" s="1"/>
  <c r="F107" s="1"/>
  <c r="P107" s="1"/>
  <c r="Q95"/>
  <c r="R95" s="1"/>
  <c r="F95" s="1"/>
  <c r="P95" s="1"/>
  <c r="Q85"/>
  <c r="R85" s="1"/>
  <c r="F85" s="1"/>
  <c r="P85" s="1"/>
  <c r="Q17"/>
  <c r="R17" s="1"/>
  <c r="F17" s="1"/>
  <c r="P17" s="1"/>
  <c r="F33"/>
  <c r="P33" s="1"/>
  <c r="Q115"/>
  <c r="R115" s="1"/>
  <c r="F115" s="1"/>
  <c r="P115" s="1"/>
  <c r="Q49"/>
  <c r="R49" s="1"/>
  <c r="F49" s="1"/>
  <c r="P49" s="1"/>
  <c r="Q21"/>
  <c r="R21" s="1"/>
  <c r="F21" s="1"/>
  <c r="P21" s="1"/>
  <c r="Q103"/>
  <c r="R103" s="1"/>
  <c r="F103" s="1"/>
  <c r="P103" s="1"/>
  <c r="D30" i="28"/>
  <c r="D31" s="1"/>
  <c r="Q111" i="48"/>
  <c r="R111" s="1"/>
  <c r="F111" s="1"/>
  <c r="P111" s="1"/>
  <c r="Q91"/>
  <c r="R91" s="1"/>
  <c r="F91" s="1"/>
  <c r="P91" s="1"/>
  <c r="F25" l="1"/>
  <c r="P25" s="1"/>
  <c r="P123" s="1"/>
  <c r="P125" l="1"/>
  <c r="P127" s="1"/>
  <c r="P129" l="1"/>
  <c r="P131" s="1"/>
  <c r="C11" i="28" s="1"/>
  <c r="C12" l="1"/>
  <c r="F9" i="48"/>
  <c r="F11" i="28" l="1"/>
  <c r="F12" l="1"/>
  <c r="C13"/>
  <c r="F13" l="1"/>
  <c r="F32"/>
  <c r="D26" i="29" s="1"/>
  <c r="C16" i="28" l="1"/>
  <c r="E22"/>
  <c r="F16" l="1"/>
  <c r="C22" l="1"/>
  <c r="C27" l="1"/>
  <c r="D25" i="29"/>
  <c r="F22" i="28"/>
  <c r="E27" l="1"/>
  <c r="F27" s="1"/>
  <c r="C29"/>
  <c r="C30" l="1"/>
  <c r="C31" s="1"/>
  <c r="D23" i="29" s="1"/>
  <c r="D24"/>
  <c r="E29" i="28" l="1"/>
  <c r="E30" s="1"/>
  <c r="F30" s="1"/>
  <c r="E31" l="1"/>
  <c r="F29"/>
  <c r="F31" s="1"/>
  <c r="E7" s="1"/>
  <c r="A22" i="29" l="1"/>
</calcChain>
</file>

<file path=xl/sharedStrings.xml><?xml version="1.0" encoding="utf-8"?>
<sst xmlns="http://schemas.openxmlformats.org/spreadsheetml/2006/main" count="278" uniqueCount="182">
  <si>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</si>
  <si>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</si>
  <si>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</si>
  <si>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</si>
  <si>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</si>
  <si>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</si>
  <si>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</si>
  <si>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</si>
  <si>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</si>
  <si>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</si>
  <si>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</si>
  <si>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</si>
  <si>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</si>
  <si>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</si>
  <si>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</si>
  <si>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</si>
  <si>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</si>
  <si>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</si>
  <si>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</si>
  <si>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</si>
  <si>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</si>
  <si>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դրամ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</si>
  <si>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</si>
  <si>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</si>
  <si>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</si>
  <si>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</si>
  <si>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</si>
  <si>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</si>
  <si>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</si>
  <si>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</si>
  <si>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</si>
  <si>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</si>
  <si>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</si>
  <si>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</si>
  <si>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</si>
  <si>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</si>
  <si>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</si>
  <si>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</si>
  <si>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</si>
  <si>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</si>
  <si>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</si>
  <si>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</si>
  <si>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</si>
  <si>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</si>
  <si>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</si>
  <si>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</si>
  <si>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</si>
  <si>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</si>
  <si>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</si>
  <si>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</si>
  <si>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</si>
  <si>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</si>
  <si>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</si>
  <si>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</si>
  <si>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</si>
  <si>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</si>
  <si>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</si>
  <si>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</si>
  <si>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</si>
  <si>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</si>
  <si>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</si>
  <si>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</si>
  <si>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</si>
  <si>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</si>
  <si>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</si>
  <si>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</si>
  <si>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</si>
  <si>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</si>
  <si>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</si>
  <si>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</si>
  <si>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</si>
  <si>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</si>
  <si>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</si>
  <si>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</si>
  <si>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t>Ñ³Û³óáÕáõÃÛ³Ùµ</t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</si>
  <si>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</si>
  <si>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</si>
  <si>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</si>
  <si>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</si>
  <si>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</si>
  <si>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ï»Õ»Ï³·ñÇó »õ 2015Ã. ßáõÏ³Û³Ï³Ý ³ñÅ»ùÝ»ñÇó, ¹ñ³Ýó ³í»É³óí³Í` 5% ³ÛÉ ÝÛáõÃ»ñ« 5.72%</t>
  </si>
  <si>
    <t xml:space="preserve">1984 ÃíÇ ·Ý»ñáí »õ í»ñ³Ñ³ßí³ñÏí³Í 2015Ã© ·Ý»ñáí« Ñ³Ù³Ó³ÛÝ éáõµÉáõó ¹ñ³ÙÇ ³ÝóÙ³Ý </t>
  </si>
  <si>
    <t>Ä³Ù³Ý³Ï³íáñ ß»Ýù»ñ ¨ Ï³éáõÛóÝ»ñ</t>
  </si>
  <si>
    <t xml:space="preserve">¶ÉáõË N8 </t>
  </si>
  <si>
    <t>Ü³Ë³Ñ³ßíÇ ¨ Ñ³ßí³ñÏÇ Ñ³Ù³ñÁ</t>
  </si>
  <si>
    <t>Ü³Ë N1-1</t>
  </si>
  <si>
    <t>ø³Ý¹Ù³Ý ³ßË³ï³ÝùÝ»ñ</t>
  </si>
  <si>
    <t xml:space="preserve">ä³ÛÙ³Ý³·Çñ </t>
  </si>
  <si>
    <t xml:space="preserve">                                   Î³½Ù»ó</t>
  </si>
  <si>
    <t xml:space="preserve">     èáõµÉáõó ¹ñ³ÙÇ ³ÝóÙ³Ý ·áñÍ³ÏÇóÁ Ñ³ßí³ñÏí³Í ¿ ³ßË³ïáÕÝ»ñÇ ³Ùë³Ï³Ý 226.213 Ñ³½© ¹ñ³Ù</t>
  </si>
  <si>
    <t>·Ù</t>
  </si>
  <si>
    <t>ï</t>
  </si>
  <si>
    <t>Ï·</t>
  </si>
  <si>
    <t>Ñ³ï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</si>
  <si>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</si>
  <si>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</si>
  <si>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t>Ý³Ë³Ñ³ßí³ÛÇÝ  ³ñÅ»ùÁ Ï³½ÙáõÙ ¿</t>
  </si>
  <si>
    <t>ÛáõÕ³Ý»ñÏ</t>
  </si>
  <si>
    <t>ûÉÇý</t>
  </si>
  <si>
    <t>E15-563</t>
  </si>
  <si>
    <t>ïñáñí³Í Ý»ñÏ</t>
  </si>
  <si>
    <t>Í»÷³Ù³ÍÇÏ</t>
  </si>
  <si>
    <t>÷³Ûï³ÝÛáõÃ</t>
  </si>
  <si>
    <t xml:space="preserve">     ÜÛáõÃ»ñÇ ³ñÅ»ùÝ»ñÁ í»ñóí³Í »Ý ýÇÝ³ÝëÝ»ñÇ Ý³Ë³ñ³ñáõÃÛ³Ý ÏáÕÙÇó Ññ³ï³ñ³Ïí³Í 2015Ã. N9</t>
  </si>
  <si>
    <t>Ð³ñÃ ÃÇÃ»ÕÛ³ Í³ÍÏáõÛÃÇ ù³Ý¹áõÙ</t>
  </si>
  <si>
    <t>Ò»ÕÝ³å³ïáõÑ³Ý»ñÇ Ñ³ñÃ ÃÇÃ»ÕÛ³ Í³ÍÏáõÛÃÇ ù³Ý¹áõÙ</t>
  </si>
  <si>
    <t>Ð³ñÃ ÃÇÃ»ÕÇ ù³Ý¹áõÙ ù³ñ» å³ï»ñÇó</t>
  </si>
  <si>
    <t>ÂÇÃ»ÕÛ³ çñÑáëÝ»ñÇ ù³Ý¹áõÙ</t>
  </si>
  <si>
    <t>ÂÇÃ»ÕÛ³ çñáñ¹³ÝÝ»ñÇ ù³Ý¹áõÙ</t>
  </si>
  <si>
    <t>æñ³Ñ»é³óÙ³Ý ËáÕáí³ÏÝ»ñÇ ³å³ÙáÝï³ÅáõÙ, Ý»ñ³»Û³É çñÑáë Ó³·³ñÝ»ñÁ</t>
  </si>
  <si>
    <t>23-157</t>
  </si>
  <si>
    <t>P 8-186</t>
  </si>
  <si>
    <t>î³ÝÇù</t>
  </si>
  <si>
    <t>î³ÝÇùÇ ÷³ÛïÛ³ ¿É»Ù»ÝïÝ»ñÇ Éñ³óáõÙ</t>
  </si>
  <si>
    <t>î³ÝÇùÇ Í³ÍÏáõÛÃÇ å³ïñ³ëïáõÙ óÇÝÏ³å³ï Ù³Ýñ³åñáýÇÉ³ÛÇÝ ÃÇÃ»ÕÇó d=0.55ÙÙ /КП-25-0.55/</t>
  </si>
  <si>
    <t>Ò»ÕÝ³å³ïáõÑ³ÝÝ»ñÇ å³ïáõÙ óÇÝÏ³å³ï Ñ³ñÃ ÃÇÃ»Õáí d=0.55ÙÙ</t>
  </si>
  <si>
    <t>ø³ñ» å³ï»ñÇ å³ïáõÙ óÇÝÏ³å³ï Ñ³ñÃ ÃÇÃ»Õáí d=0.55ÙÙ</t>
  </si>
  <si>
    <t>î³ÝÇùÇ ÑáñÇ½áÝ³Ï³Ý çñÑáñ¹³ÝÝ»ñÇ Çñ³Ï³Ý³óáõÙ 0,55ÙÙ Ñ³ëï. óÇÝÏ³å³ï ÃÇÃ»ÕÇó  b=1,0Ù</t>
  </si>
  <si>
    <t>Տանիքի ձիուկի իրականացում  0,55ÙÙ Ñ³ëï. óÇÝÏ³å³ï ÃÇÃ»ÕÇó  b=0,5Ù</t>
  </si>
  <si>
    <t xml:space="preserve">òÇÝÏ³å³ï ÃÇÃ»ÕÇ ³ñÅ»ùÁ 0,55ÙÙ </t>
  </si>
  <si>
    <t>æñÑ³í³ùÝ»ñÇ Çñ³Ï³Ý³óáõÙ óÇÝÏ³å³ï Ñ³ñÃ ÃÇÃ»ÕÇó d=0.55ÙÙ /8 Ñ³ï/</t>
  </si>
  <si>
    <t>ö³ÛïÛ³ ÏáÝëïñáõÏóÇ³Ý»ñÇ å³ïáõÙ Ñ³Ï³Ññ¹»Ñ³ÛÇÝ ÝÛáõÃáí</t>
  </si>
  <si>
    <t>ö³ÛïÛ³ Ï³éáõóí³ÍùÝ»ñÇ Ùß³ÏáõÙ Ñ³Ï³Ý»ËÇã ÝÛáõÃáí</t>
  </si>
  <si>
    <t>Î³í³ñ³Ù³ÍÇ »õ ï³Ëï³Ï³Ù³ÍÝ»ñÇ Ññ³å³ßïå³ÝáõÙ</t>
  </si>
  <si>
    <t>¶áÛáõÃÛáõÝ áõÝ»óáÕ ï³ÝÇùÇ Ù»ï³Õ³Ï³Ý ó³ÝÏ³å³ïÁ »õ Ñ³Ï³Ññ¹»Ñ³ÛÇÝ ³ëïÇ×³ÝÝ»ñÇ ÛáõÕ³Ý»ñÏáõÙ 2 ß»ñï</t>
  </si>
  <si>
    <t>ò/³í³½» ëí³Õ ù³ñÇ å³ïÇ íñ³</t>
  </si>
  <si>
    <t>Î³í³ñ³Ù³ÍÇ »õ ï³Ëï³Ï³Ù³ÍÇ Ùß³ÏáõÙ Ñ³Ï³Ý»ËÇã ÝÛáõÃáí</t>
  </si>
  <si>
    <t>ÞÇÝ ³ÕµÇ Ñ³í³ùáõÙ µ³ñÓáõÙ ³/ÇÝùÝ³Ã³÷»ñÇ íñ³</t>
  </si>
  <si>
    <t>ÏáÙå</t>
  </si>
  <si>
    <r>
      <t>100Ù</t>
    </r>
    <r>
      <rPr>
        <vertAlign val="superscript"/>
        <sz val="8"/>
        <rFont val="Arial Armenian"/>
        <family val="2"/>
      </rPr>
      <t>2</t>
    </r>
  </si>
  <si>
    <t>10-70,</t>
  </si>
  <si>
    <t>E12-404</t>
  </si>
  <si>
    <t>P 8-277</t>
  </si>
  <si>
    <t>ÇÝý. ï»Õ»Ï.</t>
  </si>
  <si>
    <t>P 8-191 Í³ÝáÃ. Ï»ï.3</t>
  </si>
  <si>
    <t>23-213</t>
  </si>
  <si>
    <t>ÞáõÏ³</t>
  </si>
  <si>
    <t>10-203</t>
  </si>
  <si>
    <t>P 11-22</t>
  </si>
  <si>
    <t>23-77             23-229     23-241</t>
  </si>
  <si>
    <t>310-12</t>
  </si>
  <si>
    <t xml:space="preserve">ïáÉ </t>
  </si>
  <si>
    <t>É³ñ</t>
  </si>
  <si>
    <t>Ù»Ë</t>
  </si>
  <si>
    <t>քմ</t>
  </si>
  <si>
    <t xml:space="preserve">ï³ÝÇù³ÛÇÝ մեխ  </t>
  </si>
  <si>
    <t>կգ</t>
  </si>
  <si>
    <t>կռվածք ցինկապատ</t>
  </si>
  <si>
    <t>ÃÇÃ»Õ 0,55մմ</t>
  </si>
  <si>
    <t>ßÇÝ. Ù»Ë</t>
  </si>
  <si>
    <t>Ñ»ÕáõÛë</t>
  </si>
  <si>
    <t>Ïéí³Íù</t>
  </si>
  <si>
    <t>Ù2</t>
  </si>
  <si>
    <t>òÇÝÏ, ÃÇÃ»Õ</t>
  </si>
  <si>
    <t>Ù</t>
  </si>
  <si>
    <t>Ó³·³ñ</t>
  </si>
  <si>
    <t>ÍáõÝÏ</t>
  </si>
  <si>
    <t>Ù»ï³Õ³É³ñ</t>
  </si>
  <si>
    <t>çñÃ³÷</t>
  </si>
  <si>
    <t>çñ. ËáÕ.D=140ÙÙ</t>
  </si>
  <si>
    <t>²ÙáÝ,ëáõÉý³ï</t>
  </si>
  <si>
    <t>Ü³íÃ» ÝÛáõÃ</t>
  </si>
  <si>
    <t>²ÙáÝ. ýáëýáñ³Ã.</t>
  </si>
  <si>
    <t>Ñ³Ï³Ý»ËÇã ÝÛáõÃ</t>
  </si>
  <si>
    <t>ամոնի փոսֆատ</t>
  </si>
  <si>
    <t>սուլֆատ.ամոն.</t>
  </si>
  <si>
    <t>կոնտակ.կերոս.</t>
  </si>
  <si>
    <t>ò/³í³½» ëí³Õ</t>
  </si>
  <si>
    <t>Ñ³Ï³Ý»ËÇã</t>
  </si>
  <si>
    <t>î»Õ³÷áËáõÙ 12 ÏÙ Ñ»é. íñ³</t>
  </si>
  <si>
    <t>æñ³Ñ»é³óÙ³Ý ËáÕáí³ÏÝ»ñÇ ï»Õ³¹ñáõÙ óÇÝÏ³å³ï ÃÇÃ»ÕÇó D140ÙÙ, h=18.5Ù</t>
  </si>
  <si>
    <t>öáùñ Í³í³ÉÇ ³ßË³ï³ÝùÝ»ñÇ Í³Ëë»ñ</t>
  </si>
  <si>
    <t xml:space="preserve">§ºñ¨³Ý ù³Õ³ùÇ Þ»Ý·³íÇÃ í³ñã³Ï³Ý ßñç³ÝÇ î³ñáÝóÇ ÷áÕ. Ñ.1 µ³½Ù³µÝ³Ï³ñ³Ý </t>
  </si>
  <si>
    <t xml:space="preserve">ß»ÝùÇ ï³ÝÇùÇ ÑÇÙÝ³Ýáñá·áõÙ¦ Íñ³·ñÇ ÁÝ¹Ñ³Ýáõñ </t>
  </si>
  <si>
    <t xml:space="preserve">                                  §Ø»·³Ù»ïñ¦ êäÀ ïÝûñ»Ý</t>
  </si>
  <si>
    <t>ê. ¶³ÉëïÛ³Ý</t>
  </si>
  <si>
    <t>ä³ÛÙ³Ý³·Çñ       2016-1</t>
  </si>
  <si>
    <t>Ìñ³·ñÇ ³Ýí³ÝáõÙÁ §ºñ¨³Ý ù³Õ³ùÇ Þ»Ý·³íÇÃ í³ñã³Ï³Ý ßñç³ÝÇ î³ñáÝóÇ ÷áÕ. Ñ.1 µ³½Ù³µÝÏ³ñ³Ý ß»ÝùÇ ï³ÝÇùÇ ÑÇÙÝ³Ýáñá·áõÙ¦</t>
  </si>
  <si>
    <t>§ºñ¨³Ý ù³Õ³ùÇ Þ»Ý·³íÇÃ í³ñã³Ï³Ý ßñç³ÝÇ î³ñáÝóÇ ÷áÕ. Ñ.1 µ³½Ù³µÝÏ³ñ³Ý ß»ÝùÇ ï³ÝÇùÇ ÑÇÙÝ³Ýáñá·áõÙ¦</t>
  </si>
  <si>
    <t>2016-1</t>
  </si>
  <si>
    <t xml:space="preserve">Î³½Ù»óª                              ê. ¶³ÉëïÛ³Ý            </t>
  </si>
  <si>
    <t>Î³½Ù»ó`                                    ê. ¶³ÉëïÛ³Ý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</si>
</sst>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3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i/>
      <sz val="10"/>
      <color indexed="8"/>
      <name val="Arial Armenian"/>
      <family val="2"/>
    </font>
    <font>
      <u/>
      <sz val="8"/>
      <color indexed="8"/>
      <name val="Arial Armenian"/>
      <family val="2"/>
    </font>
    <font>
      <vertAlign val="superscript"/>
      <sz val="8"/>
      <name val="Arial Armenian"/>
      <family val="2"/>
    </font>
    <font>
      <sz val="8"/>
      <name val="Arial A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7">
    <xf numFmtId="0" fontId="0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</cellStyleXfs>
  <cellXfs count="21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9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168" fontId="1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/>
    <xf numFmtId="0" fontId="1" fillId="0" borderId="4" xfId="0" applyFont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18" fillId="0" borderId="0" xfId="0" applyFont="1"/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67" fontId="4" fillId="0" borderId="0" xfId="0" applyNumberFormat="1" applyFont="1" applyFill="1"/>
    <xf numFmtId="0" fontId="4" fillId="0" borderId="1" xfId="0" applyFont="1" applyFill="1" applyBorder="1" applyAlignment="1">
      <alignment horizontal="left" vertical="center"/>
    </xf>
    <xf numFmtId="0" fontId="1" fillId="0" borderId="0" xfId="0" applyFont="1"/>
    <xf numFmtId="0" fontId="9" fillId="0" borderId="0" xfId="0" applyNumberFormat="1" applyFont="1" applyFill="1" applyBorder="1" applyAlignment="1" applyProtection="1"/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4" fontId="4" fillId="0" borderId="20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left"/>
    </xf>
    <xf numFmtId="0" fontId="20" fillId="0" borderId="2" xfId="0" applyNumberFormat="1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2" xfId="0" applyFont="1" applyBorder="1" applyAlignment="1">
      <alignment horizontal="left"/>
    </xf>
    <xf numFmtId="164" fontId="4" fillId="0" borderId="22" xfId="0" applyNumberFormat="1" applyFont="1" applyBorder="1" applyAlignment="1">
      <alignment horizontal="left"/>
    </xf>
    <xf numFmtId="165" fontId="4" fillId="0" borderId="22" xfId="0" applyNumberFormat="1" applyFont="1" applyBorder="1" applyAlignment="1">
      <alignment horizontal="left"/>
    </xf>
    <xf numFmtId="167" fontId="4" fillId="0" borderId="22" xfId="0" applyNumberFormat="1" applyFont="1" applyBorder="1" applyAlignment="1">
      <alignment horizontal="left"/>
    </xf>
    <xf numFmtId="0" fontId="4" fillId="2" borderId="22" xfId="0" applyFont="1" applyFill="1" applyBorder="1" applyAlignment="1">
      <alignment horizontal="left" vertical="center"/>
    </xf>
    <xf numFmtId="2" fontId="4" fillId="0" borderId="22" xfId="0" applyNumberFormat="1" applyFont="1" applyBorder="1" applyAlignment="1">
      <alignment horizontal="left"/>
    </xf>
    <xf numFmtId="0" fontId="4" fillId="0" borderId="22" xfId="0" applyFont="1" applyBorder="1" applyAlignment="1">
      <alignment horizontal="left" vertical="center"/>
    </xf>
    <xf numFmtId="2" fontId="4" fillId="0" borderId="22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2" fontId="4" fillId="0" borderId="22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center"/>
    </xf>
    <xf numFmtId="2" fontId="4" fillId="0" borderId="22" xfId="0" applyNumberFormat="1" applyFont="1" applyFill="1" applyBorder="1" applyAlignment="1">
      <alignment horizontal="left" vertical="center"/>
    </xf>
    <xf numFmtId="0" fontId="4" fillId="0" borderId="22" xfId="5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9" fillId="0" borderId="0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168" fontId="11" fillId="0" borderId="2" xfId="0" applyNumberFormat="1" applyFont="1" applyFill="1" applyBorder="1" applyAlignment="1" applyProtection="1">
      <alignment horizontal="left"/>
      <protection locked="0"/>
    </xf>
    <xf numFmtId="0" fontId="4" fillId="0" borderId="22" xfId="0" applyFont="1" applyFill="1" applyBorder="1" applyAlignment="1">
      <alignment horizontal="left" vertical="center"/>
    </xf>
    <xf numFmtId="2" fontId="4" fillId="0" borderId="22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 applyProtection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2" applyFont="1" applyFill="1" applyBorder="1" applyAlignment="1">
      <alignment horizontal="left" vertical="center" wrapText="1"/>
    </xf>
    <xf numFmtId="0" fontId="4" fillId="0" borderId="16" xfId="2" applyFont="1" applyFill="1" applyBorder="1" applyAlignment="1">
      <alignment horizontal="left" vertical="center"/>
    </xf>
    <xf numFmtId="0" fontId="4" fillId="0" borderId="17" xfId="2" applyFont="1" applyFill="1" applyBorder="1" applyAlignment="1">
      <alignment horizontal="left" vertical="center"/>
    </xf>
    <xf numFmtId="167" fontId="4" fillId="0" borderId="22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17" fontId="4" fillId="0" borderId="3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2" fontId="4" fillId="0" borderId="24" xfId="0" applyNumberFormat="1" applyFont="1" applyFill="1" applyBorder="1" applyAlignment="1">
      <alignment horizontal="left" vertical="center"/>
    </xf>
    <xf numFmtId="2" fontId="4" fillId="0" borderId="10" xfId="0" applyNumberFormat="1" applyFont="1" applyFill="1" applyBorder="1" applyAlignment="1">
      <alignment horizontal="left" vertical="center"/>
    </xf>
    <xf numFmtId="2" fontId="4" fillId="0" borderId="6" xfId="0" applyNumberFormat="1" applyFont="1" applyFill="1" applyBorder="1" applyAlignment="1">
      <alignment horizontal="left" vertical="center"/>
    </xf>
    <xf numFmtId="0" fontId="4" fillId="0" borderId="22" xfId="2" applyFont="1" applyFill="1" applyBorder="1" applyAlignment="1">
      <alignment horizontal="left" vertical="center" wrapText="1"/>
    </xf>
    <xf numFmtId="2" fontId="4" fillId="0" borderId="22" xfId="0" applyNumberFormat="1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167" fontId="4" fillId="0" borderId="24" xfId="0" applyNumberFormat="1" applyFont="1" applyFill="1" applyBorder="1" applyAlignment="1">
      <alignment horizontal="left" vertical="center"/>
    </xf>
    <xf numFmtId="167" fontId="4" fillId="0" borderId="10" xfId="0" applyNumberFormat="1" applyFont="1" applyFill="1" applyBorder="1" applyAlignment="1">
      <alignment horizontal="left" vertical="center"/>
    </xf>
    <xf numFmtId="167" fontId="4" fillId="0" borderId="6" xfId="0" applyNumberFormat="1" applyFont="1" applyFill="1" applyBorder="1" applyAlignment="1">
      <alignment horizontal="left" vertical="center"/>
    </xf>
    <xf numFmtId="164" fontId="4" fillId="0" borderId="22" xfId="0" applyNumberFormat="1" applyFont="1" applyBorder="1" applyAlignment="1">
      <alignment horizontal="center" vertical="center"/>
    </xf>
    <xf numFmtId="1" fontId="4" fillId="0" borderId="24" xfId="0" applyNumberFormat="1" applyFont="1" applyFill="1" applyBorder="1" applyAlignment="1">
      <alignment horizontal="left" vertical="center"/>
    </xf>
    <xf numFmtId="1" fontId="4" fillId="0" borderId="10" xfId="0" applyNumberFormat="1" applyFont="1" applyFill="1" applyBorder="1" applyAlignment="1">
      <alignment horizontal="left" vertical="center"/>
    </xf>
    <xf numFmtId="1" fontId="4" fillId="0" borderId="6" xfId="0" applyNumberFormat="1" applyFont="1" applyFill="1" applyBorder="1" applyAlignment="1">
      <alignment horizontal="left" vertical="center"/>
    </xf>
    <xf numFmtId="165" fontId="4" fillId="0" borderId="2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2" fontId="22" fillId="0" borderId="3" xfId="0" applyNumberFormat="1" applyFont="1" applyBorder="1" applyAlignment="1">
      <alignment horizontal="center" vertical="center"/>
    </xf>
    <xf numFmtId="1" fontId="4" fillId="0" borderId="22" xfId="0" applyNumberFormat="1" applyFont="1" applyFill="1" applyBorder="1" applyAlignment="1">
      <alignment horizontal="left" vertical="center"/>
    </xf>
    <xf numFmtId="2" fontId="4" fillId="0" borderId="22" xfId="0" applyNumberFormat="1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167" fontId="4" fillId="0" borderId="24" xfId="0" applyNumberFormat="1" applyFont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/>
    </xf>
    <xf numFmtId="167" fontId="4" fillId="0" borderId="6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0" borderId="24" xfId="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2" xfId="2" applyFont="1" applyBorder="1" applyAlignment="1">
      <alignment horizontal="center" vertical="center"/>
    </xf>
    <xf numFmtId="0" fontId="4" fillId="0" borderId="21" xfId="2" applyFont="1" applyFill="1" applyBorder="1" applyAlignment="1">
      <alignment horizontal="left" vertical="center" wrapText="1"/>
    </xf>
    <xf numFmtId="0" fontId="4" fillId="0" borderId="14" xfId="2" applyFont="1" applyFill="1" applyBorder="1" applyAlignment="1">
      <alignment horizontal="left" vertical="center" wrapText="1"/>
    </xf>
    <xf numFmtId="0" fontId="4" fillId="0" borderId="15" xfId="2" applyFont="1" applyFill="1" applyBorder="1" applyAlignment="1">
      <alignment horizontal="left" vertical="center" wrapText="1"/>
    </xf>
    <xf numFmtId="164" fontId="4" fillId="0" borderId="22" xfId="4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23" xfId="2" applyFont="1" applyBorder="1" applyAlignment="1">
      <alignment horizontal="left" vertical="center" wrapText="1"/>
    </xf>
    <xf numFmtId="0" fontId="4" fillId="0" borderId="16" xfId="2" applyFont="1" applyBorder="1" applyAlignment="1">
      <alignment horizontal="left" vertical="center"/>
    </xf>
    <xf numFmtId="0" fontId="4" fillId="0" borderId="17" xfId="2" applyFont="1" applyBorder="1" applyAlignment="1">
      <alignment horizontal="left" vertical="center"/>
    </xf>
    <xf numFmtId="4" fontId="19" fillId="0" borderId="0" xfId="0" applyNumberFormat="1" applyFont="1" applyFill="1" applyBorder="1" applyAlignment="1" applyProtection="1">
      <alignment horizontal="center"/>
    </xf>
  </cellXfs>
  <cellStyles count="7">
    <cellStyle name="Normal" xfId="0" builtinId="0"/>
    <cellStyle name="Normal 2" xfId="1"/>
    <cellStyle name="Normal 2 2" xfId="2"/>
    <cellStyle name="Normal 29" xfId="6"/>
    <cellStyle name="Normal 3" xfId="3"/>
    <cellStyle name="Normal 3 2" xfId="4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715000" y="1810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00" name="Line 244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01" name="Line 244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02" name="Line 244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03" name="Line 244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04" name="Line 2444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05" name="Line 244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06" name="Line 244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07" name="Line 244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08" name="Line 244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09" name="Line 244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10" name="Line 245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11" name="Line 245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12" name="Line 245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13" name="Line 245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14" name="Line 182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15" name="Line 182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16" name="Line 182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17" name="Line 183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18" name="Line 183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19" name="Line 183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20" name="Line 183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21" name="Line 1834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22" name="Line 183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23" name="Line 183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24" name="Line 183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25" name="Line 183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26" name="Line 183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27" name="Line 184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28" name="Line 181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29" name="Line 1814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30" name="Line 181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31" name="Line 181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32" name="Line 181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33" name="Line 181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34" name="Line 181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35" name="Line 182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36" name="Line 182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37" name="Line 182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38" name="Line 182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39" name="Line 1824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40" name="Line 182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41" name="Line 182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42" name="Line 499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43" name="Line 499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44" name="Line 499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45" name="Line 499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46" name="Line 499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47" name="Line 500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48" name="Line 500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49" name="Line 500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50" name="Line 500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51" name="Line 5004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52" name="Line 500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53" name="Line 500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54" name="Line 500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55" name="Line 500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56" name="Line 500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57" name="Line 501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58" name="Line 501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59" name="Line 501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60" name="Line 501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61" name="Line 5014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62" name="Line 501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63" name="Line 501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64" name="Line 501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65" name="Line 501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66" name="Line 501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67" name="Line 502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68" name="Line 502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69" name="Line 502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70" name="Line 502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71" name="Line 5024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72" name="Line 502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73" name="Line 502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74" name="Line 502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75" name="Line 502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76" name="Line 502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77" name="Line 526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78" name="Line 526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79" name="Line 527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80" name="Line 527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81" name="Line 527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82" name="Line 527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83" name="Line 5274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84" name="Line 527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85" name="Line 527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86" name="Line 527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87" name="Line 527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88" name="Line 527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89" name="Line 528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90" name="Line 528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91" name="Line 528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92" name="Line 528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93" name="Line 5284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94" name="Line 528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95" name="Line 528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96" name="Line 528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97" name="Line 528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98" name="Line 528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2999" name="Line 529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00" name="Line 529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01" name="Line 529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02" name="Line 5293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03" name="Line 5294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04" name="Line 5295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05" name="Line 5296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06" name="Line 5297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07" name="Line 5298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08" name="Line 5299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09" name="Line 5300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10" name="Line 5301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105</xdr:row>
      <xdr:rowOff>0</xdr:rowOff>
    </xdr:from>
    <xdr:to>
      <xdr:col>10</xdr:col>
      <xdr:colOff>38100</xdr:colOff>
      <xdr:row>105</xdr:row>
      <xdr:rowOff>0</xdr:rowOff>
    </xdr:to>
    <xdr:sp macro="" textlink="">
      <xdr:nvSpPr>
        <xdr:cNvPr id="3011" name="Line 5302"/>
        <xdr:cNvSpPr>
          <a:spLocks noChangeShapeType="1"/>
        </xdr:cNvSpPr>
      </xdr:nvSpPr>
      <xdr:spPr bwMode="auto">
        <a:xfrm>
          <a:off x="50863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6" sqref="C6"/>
    </sheetView>
  </sheetViews>
  <sheetFormatPr defaultRowHeight="12.75"/>
  <cols>
    <col min="1" max="1" width="3.42578125" style="9" customWidth="1"/>
    <col min="2" max="2" width="27" style="2" customWidth="1"/>
    <col min="3" max="3" width="56.85546875" style="16" customWidth="1"/>
    <col min="4" max="16384" width="9.140625" style="2"/>
  </cols>
  <sheetData>
    <row r="1" spans="1:3" ht="14.1" customHeight="1">
      <c r="A1" s="117" t="s">
        <v>73</v>
      </c>
      <c r="B1" s="117"/>
      <c r="C1" s="117"/>
    </row>
    <row r="2" spans="1:3" ht="14.1" customHeight="1"/>
    <row r="3" spans="1:3" ht="14.1" customHeight="1"/>
    <row r="4" spans="1:3" ht="15.95" customHeight="1">
      <c r="A4" s="17">
        <v>1</v>
      </c>
      <c r="B4" s="51" t="s">
        <v>71</v>
      </c>
      <c r="C4" s="18"/>
    </row>
    <row r="5" spans="1:3" ht="15.95" customHeight="1">
      <c r="A5" s="17">
        <v>2</v>
      </c>
      <c r="B5" s="51" t="s">
        <v>72</v>
      </c>
      <c r="C5" s="18"/>
    </row>
    <row r="6" spans="1:3" s="68" customFormat="1" ht="15.95" customHeight="1">
      <c r="A6" s="17">
        <v>3</v>
      </c>
      <c r="B6" s="52" t="s">
        <v>75</v>
      </c>
      <c r="C6" s="73" t="s">
        <v>78</v>
      </c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E36" sqref="E36:G36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>
      <c r="A1" s="117" t="s">
        <v>55</v>
      </c>
      <c r="B1" s="117"/>
      <c r="C1" s="117"/>
      <c r="D1" s="117"/>
      <c r="E1" s="117"/>
      <c r="F1" s="117"/>
      <c r="G1" s="117"/>
    </row>
    <row r="2" spans="1:7">
      <c r="A2" s="119"/>
      <c r="B2" s="119"/>
      <c r="C2" s="119"/>
      <c r="D2" s="119"/>
      <c r="E2" s="119"/>
      <c r="F2" s="119"/>
      <c r="G2" s="11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19" t="s">
        <v>56</v>
      </c>
      <c r="B4" s="119"/>
      <c r="C4" s="119"/>
      <c r="D4" s="119"/>
      <c r="E4" s="119"/>
      <c r="F4" s="119"/>
      <c r="G4" s="119"/>
    </row>
    <row r="5" spans="1:7" ht="15" customHeight="1">
      <c r="A5" s="119" t="s">
        <v>57</v>
      </c>
      <c r="B5" s="119"/>
      <c r="C5" s="119"/>
      <c r="D5" s="119"/>
      <c r="E5" s="119"/>
      <c r="F5" s="119"/>
      <c r="G5" s="119"/>
    </row>
    <row r="6" spans="1:7" ht="15" customHeight="1">
      <c r="A6" s="119" t="s">
        <v>58</v>
      </c>
      <c r="B6" s="119"/>
      <c r="C6" s="119"/>
      <c r="D6" s="119"/>
      <c r="E6" s="119"/>
      <c r="F6" s="119"/>
      <c r="G6" s="119"/>
    </row>
    <row r="7" spans="1:7" ht="15" customHeight="1">
      <c r="A7" s="119" t="s">
        <v>59</v>
      </c>
      <c r="B7" s="119"/>
      <c r="C7" s="119"/>
      <c r="D7" s="119"/>
      <c r="E7" s="119"/>
      <c r="F7" s="119"/>
      <c r="G7" s="119"/>
    </row>
    <row r="8" spans="1:7" ht="15" customHeight="1">
      <c r="A8" s="119" t="s">
        <v>60</v>
      </c>
      <c r="B8" s="119"/>
      <c r="C8" s="119"/>
      <c r="D8" s="119"/>
      <c r="E8" s="119"/>
      <c r="F8" s="119"/>
      <c r="G8" s="119"/>
    </row>
    <row r="9" spans="1:7" ht="15" customHeight="1">
      <c r="A9" s="119" t="s">
        <v>61</v>
      </c>
      <c r="B9" s="119"/>
      <c r="C9" s="119"/>
      <c r="D9" s="119"/>
      <c r="E9" s="119"/>
      <c r="F9" s="119"/>
      <c r="G9" s="119"/>
    </row>
    <row r="10" spans="1:7" ht="15" customHeight="1">
      <c r="A10" s="119" t="s">
        <v>81</v>
      </c>
      <c r="B10" s="119"/>
      <c r="C10" s="119"/>
      <c r="D10" s="119"/>
      <c r="E10" s="119"/>
      <c r="F10" s="119"/>
      <c r="G10" s="119"/>
    </row>
    <row r="11" spans="1:7" ht="15" customHeight="1">
      <c r="A11" s="119" t="s">
        <v>62</v>
      </c>
      <c r="B11" s="119"/>
      <c r="C11" s="119"/>
      <c r="D11" s="119"/>
      <c r="E11" s="119"/>
      <c r="F11" s="119"/>
      <c r="G11" s="119"/>
    </row>
    <row r="12" spans="1:7" ht="15" customHeight="1">
      <c r="A12" s="119" t="s">
        <v>63</v>
      </c>
      <c r="B12" s="119"/>
      <c r="C12" s="119"/>
      <c r="D12" s="39">
        <f>'s1-1'!P8</f>
        <v>2089.73</v>
      </c>
      <c r="E12" s="9"/>
      <c r="F12" s="9"/>
      <c r="G12" s="9"/>
    </row>
    <row r="13" spans="1:7" ht="15" customHeight="1">
      <c r="A13" s="119" t="s">
        <v>64</v>
      </c>
      <c r="B13" s="119"/>
      <c r="C13" s="119"/>
      <c r="D13" s="39">
        <f>'s1-1'!P9</f>
        <v>2963.84</v>
      </c>
      <c r="E13" s="9"/>
      <c r="F13" s="9"/>
      <c r="G13" s="9"/>
    </row>
    <row r="14" spans="1:7" ht="15" customHeight="1">
      <c r="A14" s="119" t="s">
        <v>89</v>
      </c>
      <c r="B14" s="119"/>
      <c r="C14" s="119"/>
      <c r="D14" s="119"/>
      <c r="E14" s="119"/>
      <c r="F14" s="119"/>
      <c r="G14" s="119"/>
    </row>
    <row r="15" spans="1:7" ht="15" customHeight="1">
      <c r="A15" s="119" t="s">
        <v>79</v>
      </c>
      <c r="B15" s="119"/>
      <c r="C15" s="119"/>
      <c r="D15" s="119"/>
      <c r="E15" s="119"/>
      <c r="F15" s="119"/>
      <c r="G15" s="119"/>
    </row>
    <row r="16" spans="1:7" ht="15" customHeight="1">
      <c r="A16" s="119" t="s">
        <v>103</v>
      </c>
      <c r="B16" s="119"/>
      <c r="C16" s="119"/>
      <c r="D16" s="119"/>
      <c r="E16" s="119"/>
      <c r="F16" s="119"/>
      <c r="G16" s="119"/>
    </row>
    <row r="17" spans="1:7" ht="15" customHeight="1">
      <c r="A17" s="119" t="s">
        <v>80</v>
      </c>
      <c r="B17" s="119"/>
      <c r="C17" s="119"/>
      <c r="D17" s="119"/>
      <c r="E17" s="119"/>
      <c r="F17" s="119"/>
      <c r="G17" s="119"/>
    </row>
    <row r="18" spans="1:7" ht="15" customHeight="1">
      <c r="A18" s="119" t="s">
        <v>65</v>
      </c>
      <c r="B18" s="119"/>
      <c r="C18" s="119"/>
      <c r="D18" s="119"/>
      <c r="E18" s="119"/>
      <c r="F18" s="119"/>
      <c r="G18" s="119"/>
    </row>
    <row r="19" spans="1:7" ht="15" customHeight="1">
      <c r="A19" s="118" t="s">
        <v>172</v>
      </c>
      <c r="B19" s="121"/>
      <c r="C19" s="121"/>
      <c r="D19" s="121"/>
      <c r="E19" s="121"/>
      <c r="F19" s="121"/>
      <c r="G19" s="121"/>
    </row>
    <row r="20" spans="1:7" ht="15" customHeight="1">
      <c r="A20" s="118" t="s">
        <v>173</v>
      </c>
      <c r="B20" s="118"/>
      <c r="C20" s="118"/>
      <c r="D20" s="118"/>
      <c r="E20" s="118"/>
      <c r="F20" s="118"/>
      <c r="G20" s="118"/>
    </row>
    <row r="21" spans="1:7" s="68" customFormat="1" ht="15" customHeight="1">
      <c r="A21" s="118" t="s">
        <v>96</v>
      </c>
      <c r="B21" s="118"/>
      <c r="C21" s="118"/>
      <c r="D21" s="118"/>
      <c r="E21" s="118"/>
      <c r="F21" s="118"/>
      <c r="G21" s="118"/>
    </row>
    <row r="22" spans="1:7" ht="15" customHeight="1">
      <c r="A22" s="43">
        <f>ss!F31</f>
        <v>11975.274328301512</v>
      </c>
      <c r="B22" s="118" t="s">
        <v>66</v>
      </c>
      <c r="C22" s="118"/>
      <c r="D22" s="118"/>
      <c r="E22" s="118"/>
      <c r="F22" s="118"/>
      <c r="G22" s="118"/>
    </row>
    <row r="23" spans="1:7" ht="15" customHeight="1">
      <c r="A23" s="119" t="s">
        <v>67</v>
      </c>
      <c r="B23" s="119"/>
      <c r="C23" s="119"/>
      <c r="D23" s="41">
        <f>ss!C31</f>
        <v>11975.274328301512</v>
      </c>
      <c r="E23" s="119" t="s">
        <v>20</v>
      </c>
      <c r="F23" s="119"/>
      <c r="G23" s="40"/>
    </row>
    <row r="24" spans="1:7" ht="15" customHeight="1">
      <c r="A24" s="119" t="s">
        <v>68</v>
      </c>
      <c r="B24" s="119"/>
      <c r="C24" s="119"/>
      <c r="D24" s="42">
        <f>ss!F24*1.03*1.2</f>
        <v>0</v>
      </c>
      <c r="E24" s="119" t="s">
        <v>20</v>
      </c>
      <c r="F24" s="119"/>
      <c r="G24" s="40"/>
    </row>
    <row r="25" spans="1:7" ht="15" customHeight="1">
      <c r="A25" s="119" t="s">
        <v>69</v>
      </c>
      <c r="B25" s="119"/>
      <c r="C25" s="119"/>
      <c r="D25" s="42">
        <f>ss!F25*1.03*1.2</f>
        <v>0</v>
      </c>
      <c r="E25" s="119" t="s">
        <v>20</v>
      </c>
      <c r="F25" s="119"/>
      <c r="G25" s="40"/>
    </row>
    <row r="26" spans="1:7" ht="15" customHeight="1">
      <c r="A26" s="119" t="s">
        <v>70</v>
      </c>
      <c r="B26" s="119"/>
      <c r="C26" s="119"/>
      <c r="D26" s="42">
        <f>ss!F32</f>
        <v>0</v>
      </c>
      <c r="E26" s="119" t="s">
        <v>20</v>
      </c>
      <c r="F26" s="119"/>
      <c r="G26" s="40"/>
    </row>
    <row r="27" spans="1:7" ht="15" customHeight="1">
      <c r="A27" s="119" t="s">
        <v>76</v>
      </c>
      <c r="B27" s="119"/>
      <c r="C27" s="119"/>
      <c r="D27" s="119"/>
      <c r="E27" s="119"/>
      <c r="F27" s="119"/>
      <c r="G27" s="119"/>
    </row>
    <row r="28" spans="1:7" ht="15" customHeight="1">
      <c r="A28" s="119" t="s">
        <v>74</v>
      </c>
      <c r="B28" s="119"/>
      <c r="C28" s="119"/>
      <c r="D28" s="119"/>
      <c r="E28" s="119"/>
      <c r="F28" s="119"/>
      <c r="G28" s="119"/>
    </row>
    <row r="29" spans="1:7" ht="15" customHeight="1">
      <c r="A29" s="9"/>
      <c r="B29" s="9"/>
      <c r="C29" s="9"/>
      <c r="D29" s="9"/>
      <c r="E29" s="9"/>
      <c r="F29" s="9"/>
      <c r="G29" s="9"/>
    </row>
    <row r="30" spans="1:7" ht="15" customHeight="1">
      <c r="A30" s="9"/>
      <c r="B30" s="9"/>
      <c r="C30" s="9"/>
      <c r="D30" s="9"/>
      <c r="E30" s="9"/>
      <c r="F30" s="9"/>
      <c r="G30" s="9"/>
    </row>
    <row r="31" spans="1:7" ht="15" customHeight="1">
      <c r="A31" s="122" t="s">
        <v>180</v>
      </c>
      <c r="B31" s="122"/>
      <c r="C31" s="122"/>
      <c r="D31" s="122"/>
      <c r="E31" s="122"/>
      <c r="F31" s="122"/>
      <c r="G31" s="122"/>
    </row>
    <row r="33" spans="2:7">
      <c r="B33" s="123"/>
      <c r="C33" s="123"/>
      <c r="D33" s="123"/>
      <c r="E33" s="19"/>
      <c r="F33" s="119"/>
      <c r="G33" s="119"/>
    </row>
    <row r="34" spans="2:7">
      <c r="B34" s="119"/>
      <c r="C34" s="119"/>
      <c r="D34" s="119"/>
      <c r="E34" s="120"/>
      <c r="F34" s="120"/>
      <c r="G34" s="120"/>
    </row>
    <row r="35" spans="2:7">
      <c r="B35" s="119"/>
      <c r="C35" s="119"/>
      <c r="D35" s="119"/>
      <c r="E35" s="120"/>
      <c r="F35" s="120"/>
      <c r="G35" s="120"/>
    </row>
    <row r="36" spans="2:7">
      <c r="B36" s="119"/>
      <c r="C36" s="119"/>
      <c r="D36" s="119"/>
      <c r="E36" s="120"/>
      <c r="F36" s="120"/>
      <c r="G36" s="120"/>
    </row>
    <row r="37" spans="2:7">
      <c r="B37" s="119"/>
      <c r="C37" s="119"/>
      <c r="D37" s="119"/>
      <c r="E37" s="120"/>
      <c r="F37" s="120"/>
      <c r="G37" s="120"/>
    </row>
    <row r="38" spans="2:7">
      <c r="B38" s="119"/>
      <c r="C38" s="119"/>
      <c r="D38" s="119"/>
      <c r="E38" s="120"/>
      <c r="F38" s="120"/>
      <c r="G38" s="120"/>
    </row>
    <row r="39" spans="2:7">
      <c r="B39" s="119"/>
      <c r="C39" s="119"/>
      <c r="D39" s="119"/>
      <c r="E39" s="120"/>
      <c r="F39" s="120"/>
      <c r="G39" s="120"/>
    </row>
    <row r="40" spans="2:7">
      <c r="B40" s="119"/>
      <c r="C40" s="119"/>
      <c r="D40" s="119"/>
      <c r="E40" s="120"/>
      <c r="F40" s="120"/>
      <c r="G40" s="120"/>
    </row>
    <row r="41" spans="2:7">
      <c r="B41" s="119"/>
      <c r="C41" s="119"/>
      <c r="D41" s="119"/>
      <c r="E41" s="120"/>
      <c r="F41" s="120"/>
      <c r="G41" s="120"/>
    </row>
  </sheetData>
  <mergeCells count="50">
    <mergeCell ref="A31:G31"/>
    <mergeCell ref="B34:D34"/>
    <mergeCell ref="E39:G39"/>
    <mergeCell ref="B33:D33"/>
    <mergeCell ref="B36:D36"/>
    <mergeCell ref="E36:G36"/>
    <mergeCell ref="B37:D37"/>
    <mergeCell ref="B39:D39"/>
    <mergeCell ref="B38:D38"/>
    <mergeCell ref="E38:G38"/>
    <mergeCell ref="E37:G37"/>
    <mergeCell ref="B35:D35"/>
    <mergeCell ref="E35:G35"/>
    <mergeCell ref="F33:G33"/>
    <mergeCell ref="B41:D41"/>
    <mergeCell ref="E41:G41"/>
    <mergeCell ref="B40:D40"/>
    <mergeCell ref="E40:G40"/>
    <mergeCell ref="A13:C13"/>
    <mergeCell ref="A18:G18"/>
    <mergeCell ref="E34:G34"/>
    <mergeCell ref="A17:G17"/>
    <mergeCell ref="A20:G20"/>
    <mergeCell ref="A25:C25"/>
    <mergeCell ref="E25:F25"/>
    <mergeCell ref="E23:F23"/>
    <mergeCell ref="A19:G19"/>
    <mergeCell ref="A24:C24"/>
    <mergeCell ref="E24:F24"/>
    <mergeCell ref="A23:C23"/>
    <mergeCell ref="A1:G1"/>
    <mergeCell ref="A2:G2"/>
    <mergeCell ref="A4:G4"/>
    <mergeCell ref="A5:G5"/>
    <mergeCell ref="A16:G16"/>
    <mergeCell ref="A14:G14"/>
    <mergeCell ref="A6:G6"/>
    <mergeCell ref="A8:G8"/>
    <mergeCell ref="A9:G9"/>
    <mergeCell ref="A10:G10"/>
    <mergeCell ref="A11:G11"/>
    <mergeCell ref="A15:G15"/>
    <mergeCell ref="A12:C12"/>
    <mergeCell ref="A7:G7"/>
    <mergeCell ref="B22:G22"/>
    <mergeCell ref="E26:F26"/>
    <mergeCell ref="A26:C26"/>
    <mergeCell ref="A28:G28"/>
    <mergeCell ref="A21:G21"/>
    <mergeCell ref="A27:G27"/>
  </mergeCells>
  <phoneticPr fontId="5" type="noConversion"/>
  <pageMargins left="0.74803149606299213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Zeros="0" workbookViewId="0">
      <selection activeCell="E7" sqref="E7:F7"/>
    </sheetView>
  </sheetViews>
  <sheetFormatPr defaultRowHeight="12.75" outlineLevelRow="1"/>
  <cols>
    <col min="1" max="1" width="14.85546875" style="15" customWidth="1"/>
    <col min="2" max="2" width="61" style="15" customWidth="1"/>
    <col min="3" max="3" width="13.85546875" style="15" customWidth="1"/>
    <col min="4" max="4" width="13.85546875" style="20" customWidth="1"/>
    <col min="5" max="5" width="14.85546875" style="15" customWidth="1"/>
    <col min="6" max="6" width="16.5703125" style="15" customWidth="1"/>
    <col min="7" max="9" width="9.140625" style="15"/>
    <col min="10" max="10" width="10.140625" style="15" bestFit="1" customWidth="1"/>
    <col min="11" max="16384" width="9.140625" style="15"/>
  </cols>
  <sheetData>
    <row r="1" spans="1:10">
      <c r="B1" s="68" t="s">
        <v>176</v>
      </c>
      <c r="C1" s="119"/>
      <c r="D1" s="119"/>
      <c r="E1" s="119"/>
      <c r="F1" s="119"/>
    </row>
    <row r="2" spans="1:10">
      <c r="C2" s="119"/>
      <c r="D2" s="119"/>
      <c r="E2" s="119"/>
      <c r="F2" s="119"/>
    </row>
    <row r="3" spans="1:10">
      <c r="B3" s="119" t="s">
        <v>177</v>
      </c>
      <c r="C3" s="119"/>
      <c r="D3" s="119"/>
      <c r="E3" s="119"/>
      <c r="F3" s="119"/>
    </row>
    <row r="4" spans="1:10">
      <c r="B4" s="124"/>
      <c r="C4" s="124"/>
      <c r="D4" s="124"/>
      <c r="E4" s="124"/>
      <c r="F4" s="124"/>
    </row>
    <row r="5" spans="1:10">
      <c r="A5" s="14"/>
      <c r="B5" s="125" t="s">
        <v>33</v>
      </c>
      <c r="C5" s="125"/>
      <c r="D5" s="125"/>
      <c r="E5" s="14"/>
      <c r="F5" s="14"/>
    </row>
    <row r="6" spans="1:10">
      <c r="A6" s="14"/>
      <c r="B6" s="14"/>
      <c r="C6" s="14"/>
      <c r="D6" s="14"/>
      <c r="E6" s="14"/>
      <c r="F6" s="14"/>
    </row>
    <row r="7" spans="1:10" ht="22.5" customHeight="1">
      <c r="A7" s="14"/>
      <c r="B7" s="14"/>
      <c r="C7" s="21" t="s">
        <v>34</v>
      </c>
      <c r="D7" s="14"/>
      <c r="E7" s="213">
        <f>F31</f>
        <v>11975.274328301512</v>
      </c>
      <c r="F7" s="21" t="s">
        <v>23</v>
      </c>
    </row>
    <row r="8" spans="1:10" ht="49.5" customHeight="1">
      <c r="A8" s="59" t="s">
        <v>84</v>
      </c>
      <c r="B8" s="58" t="s">
        <v>35</v>
      </c>
      <c r="C8" s="45" t="s">
        <v>36</v>
      </c>
      <c r="D8" s="46" t="s">
        <v>37</v>
      </c>
      <c r="E8" s="45" t="s">
        <v>38</v>
      </c>
      <c r="F8" s="45" t="s">
        <v>39</v>
      </c>
      <c r="G8" s="69"/>
    </row>
    <row r="9" spans="1:10" ht="14.1" customHeight="1" outlineLevel="1">
      <c r="A9" s="47">
        <v>1</v>
      </c>
      <c r="B9" s="48">
        <v>2</v>
      </c>
      <c r="C9" s="49">
        <v>3</v>
      </c>
      <c r="D9" s="49">
        <v>4</v>
      </c>
      <c r="E9" s="49">
        <v>5</v>
      </c>
      <c r="F9" s="49">
        <v>6</v>
      </c>
      <c r="G9" s="69"/>
    </row>
    <row r="10" spans="1:10" ht="14.1" customHeight="1" outlineLevel="1">
      <c r="A10" s="70"/>
      <c r="B10" s="71" t="s">
        <v>32</v>
      </c>
      <c r="C10" s="22"/>
      <c r="D10" s="23"/>
      <c r="E10" s="23"/>
      <c r="F10" s="23"/>
      <c r="G10" s="69"/>
    </row>
    <row r="11" spans="1:10" ht="14.1" customHeight="1" outlineLevel="1">
      <c r="A11" s="70" t="s">
        <v>85</v>
      </c>
      <c r="B11" s="71" t="s">
        <v>78</v>
      </c>
      <c r="C11" s="72">
        <f>'s1-1'!P131</f>
        <v>9979.3952735845924</v>
      </c>
      <c r="D11" s="72"/>
      <c r="E11" s="72"/>
      <c r="F11" s="72">
        <f t="shared" ref="F11:F16" si="0">SUM(C11:E11)</f>
        <v>9979.3952735845924</v>
      </c>
      <c r="G11" s="69"/>
      <c r="H11" s="35"/>
      <c r="I11" s="35"/>
    </row>
    <row r="12" spans="1:10" ht="14.1" customHeight="1" outlineLevel="1">
      <c r="A12" s="70"/>
      <c r="B12" s="87" t="s">
        <v>40</v>
      </c>
      <c r="C12" s="72">
        <f>SUM(C11:C11)</f>
        <v>9979.3952735845924</v>
      </c>
      <c r="D12" s="72">
        <f>SUM(D11:D11)</f>
        <v>0</v>
      </c>
      <c r="E12" s="72">
        <f>SUM(E11:E11)</f>
        <v>0</v>
      </c>
      <c r="F12" s="72">
        <f t="shared" si="0"/>
        <v>9979.3952735845924</v>
      </c>
      <c r="G12" s="69"/>
      <c r="H12" s="35"/>
    </row>
    <row r="13" spans="1:10" ht="14.1" customHeight="1" outlineLevel="1">
      <c r="A13" s="70"/>
      <c r="B13" s="71" t="s">
        <v>41</v>
      </c>
      <c r="C13" s="72">
        <f>C12</f>
        <v>9979.3952735845924</v>
      </c>
      <c r="D13" s="72">
        <f>D12</f>
        <v>0</v>
      </c>
      <c r="E13" s="72">
        <f>SUM(E12:E12)</f>
        <v>0</v>
      </c>
      <c r="F13" s="72">
        <f t="shared" si="0"/>
        <v>9979.3952735845924</v>
      </c>
      <c r="G13" s="69"/>
      <c r="H13" s="35"/>
      <c r="J13" s="20"/>
    </row>
    <row r="14" spans="1:10" ht="14.1" customHeight="1" outlineLevel="1">
      <c r="A14" s="50">
        <v>5.0000000000000001E-3</v>
      </c>
      <c r="B14" s="71" t="s">
        <v>83</v>
      </c>
      <c r="C14" s="72"/>
      <c r="D14" s="72"/>
      <c r="E14" s="72"/>
      <c r="F14" s="72">
        <f t="shared" si="0"/>
        <v>0</v>
      </c>
      <c r="G14" s="69"/>
    </row>
    <row r="15" spans="1:10" ht="14.1" customHeight="1" outlineLevel="1">
      <c r="A15" s="50"/>
      <c r="B15" s="71" t="s">
        <v>82</v>
      </c>
      <c r="C15" s="72"/>
      <c r="D15" s="72"/>
      <c r="E15" s="72"/>
      <c r="F15" s="72"/>
      <c r="G15" s="69"/>
    </row>
    <row r="16" spans="1:10" ht="14.1" customHeight="1" outlineLevel="1">
      <c r="A16" s="70"/>
      <c r="B16" s="71" t="s">
        <v>42</v>
      </c>
      <c r="C16" s="72">
        <f>SUM(C13:C15)</f>
        <v>9979.3952735845924</v>
      </c>
      <c r="D16" s="72">
        <f>SUM(D13:D14)</f>
        <v>0</v>
      </c>
      <c r="E16" s="72">
        <f>SUM(E13:E14)</f>
        <v>0</v>
      </c>
      <c r="F16" s="72">
        <f t="shared" si="0"/>
        <v>9979.3952735845924</v>
      </c>
      <c r="G16" s="69"/>
      <c r="H16" s="35"/>
      <c r="I16" s="35"/>
      <c r="J16" s="35"/>
    </row>
    <row r="17" spans="1:10" ht="14.1" customHeight="1" outlineLevel="1">
      <c r="A17" s="70"/>
      <c r="B17" s="71" t="s">
        <v>43</v>
      </c>
      <c r="C17" s="72"/>
      <c r="D17" s="72"/>
      <c r="E17" s="72"/>
      <c r="F17" s="72"/>
      <c r="G17" s="69"/>
    </row>
    <row r="18" spans="1:10" ht="14.1" customHeight="1" outlineLevel="1">
      <c r="A18" s="50">
        <v>3.0000000000000001E-3</v>
      </c>
      <c r="B18" s="71" t="s">
        <v>44</v>
      </c>
      <c r="C18" s="72"/>
      <c r="D18" s="72"/>
      <c r="E18" s="72"/>
      <c r="F18" s="72"/>
      <c r="G18" s="69"/>
    </row>
    <row r="19" spans="1:10" s="110" customFormat="1" ht="14.1" customHeight="1" outlineLevel="1">
      <c r="A19" s="113">
        <v>0.02</v>
      </c>
      <c r="B19" s="111" t="s">
        <v>171</v>
      </c>
      <c r="C19" s="112"/>
      <c r="D19" s="112"/>
      <c r="E19" s="112"/>
      <c r="F19" s="112"/>
    </row>
    <row r="20" spans="1:10" ht="14.1" customHeight="1" outlineLevel="1">
      <c r="A20" s="70"/>
      <c r="B20" s="71" t="s">
        <v>40</v>
      </c>
      <c r="C20" s="72"/>
      <c r="D20" s="72"/>
      <c r="E20" s="72"/>
      <c r="F20" s="72"/>
      <c r="G20" s="69"/>
    </row>
    <row r="21" spans="1:10" ht="14.1" customHeight="1" outlineLevel="1">
      <c r="A21" s="70"/>
      <c r="B21" s="71" t="s">
        <v>45</v>
      </c>
      <c r="C21" s="72"/>
      <c r="D21" s="72"/>
      <c r="E21" s="72"/>
      <c r="F21" s="72"/>
      <c r="G21" s="69"/>
    </row>
    <row r="22" spans="1:10" ht="14.1" customHeight="1" outlineLevel="1">
      <c r="A22" s="70"/>
      <c r="B22" s="71" t="s">
        <v>46</v>
      </c>
      <c r="C22" s="72">
        <f>C16+C20</f>
        <v>9979.3952735845924</v>
      </c>
      <c r="D22" s="72">
        <f>D16+D20</f>
        <v>0</v>
      </c>
      <c r="E22" s="72">
        <f>SUM(E21:E21)</f>
        <v>0</v>
      </c>
      <c r="F22" s="72">
        <f>SUM(C22:E22)</f>
        <v>9979.3952735845924</v>
      </c>
      <c r="G22" s="69"/>
    </row>
    <row r="23" spans="1:10" ht="14.1" customHeight="1" outlineLevel="1">
      <c r="A23" s="24"/>
      <c r="B23" s="71" t="s">
        <v>47</v>
      </c>
      <c r="C23" s="72"/>
      <c r="D23" s="72"/>
      <c r="E23" s="72"/>
      <c r="F23" s="72"/>
      <c r="G23" s="69"/>
    </row>
    <row r="24" spans="1:10" ht="14.1" customHeight="1" outlineLevel="1">
      <c r="A24" s="24">
        <v>0.02</v>
      </c>
      <c r="B24" s="71" t="s">
        <v>48</v>
      </c>
      <c r="C24" s="72"/>
      <c r="D24" s="72"/>
      <c r="E24" s="72"/>
      <c r="F24" s="72"/>
      <c r="G24" s="69"/>
      <c r="J24" s="116"/>
    </row>
    <row r="25" spans="1:10" ht="14.1" customHeight="1" outlineLevel="1">
      <c r="A25" s="24">
        <v>6.0000000000000001E-3</v>
      </c>
      <c r="B25" s="71" t="s">
        <v>49</v>
      </c>
      <c r="C25" s="72"/>
      <c r="D25" s="72"/>
      <c r="E25" s="72"/>
      <c r="F25" s="72"/>
      <c r="G25" s="69"/>
      <c r="J25" s="116"/>
    </row>
    <row r="26" spans="1:10" ht="14.1" customHeight="1" outlineLevel="1">
      <c r="A26" s="70"/>
      <c r="B26" s="71" t="s">
        <v>40</v>
      </c>
      <c r="C26" s="72"/>
      <c r="D26" s="72"/>
      <c r="E26" s="72"/>
      <c r="F26" s="72"/>
      <c r="G26" s="69"/>
    </row>
    <row r="27" spans="1:10" ht="14.1" customHeight="1" outlineLevel="1">
      <c r="A27" s="70"/>
      <c r="B27" s="71" t="s">
        <v>50</v>
      </c>
      <c r="C27" s="72">
        <f>SUM(C22:C26)</f>
        <v>9979.3952735845924</v>
      </c>
      <c r="D27" s="72">
        <f>SUM(D22:D26)</f>
        <v>0</v>
      </c>
      <c r="E27" s="72">
        <f>E22+E26</f>
        <v>0</v>
      </c>
      <c r="F27" s="72">
        <f>SUM(C27:E27)</f>
        <v>9979.3952735845924</v>
      </c>
      <c r="G27" s="69"/>
    </row>
    <row r="28" spans="1:10" ht="14.1" customHeight="1" outlineLevel="1">
      <c r="A28" s="25"/>
      <c r="B28" s="71" t="s">
        <v>51</v>
      </c>
      <c r="C28" s="72"/>
      <c r="D28" s="72"/>
      <c r="E28" s="72"/>
      <c r="F28" s="72"/>
      <c r="G28" s="69"/>
    </row>
    <row r="29" spans="1:10" ht="14.1" customHeight="1" outlineLevel="1">
      <c r="A29" s="25"/>
      <c r="B29" s="71" t="s">
        <v>52</v>
      </c>
      <c r="C29" s="72">
        <f>SUM(C27:C28)</f>
        <v>9979.3952735845924</v>
      </c>
      <c r="D29" s="72">
        <f>SUM(D27:D28)</f>
        <v>0</v>
      </c>
      <c r="E29" s="72">
        <f>SUM(E27:E28)</f>
        <v>0</v>
      </c>
      <c r="F29" s="72">
        <f>SUM(C29:E29)</f>
        <v>9979.3952735845924</v>
      </c>
      <c r="G29" s="69"/>
      <c r="H29" s="35"/>
    </row>
    <row r="30" spans="1:10" ht="14.1" customHeight="1" outlineLevel="1">
      <c r="A30" s="25"/>
      <c r="B30" s="71" t="s">
        <v>53</v>
      </c>
      <c r="C30" s="72">
        <f>C29*0.2</f>
        <v>1995.8790547169185</v>
      </c>
      <c r="D30" s="72">
        <f>D29*0.2</f>
        <v>0</v>
      </c>
      <c r="E30" s="72">
        <f>E29*0.2</f>
        <v>0</v>
      </c>
      <c r="F30" s="72">
        <f>SUM(C30:E30)</f>
        <v>1995.8790547169185</v>
      </c>
      <c r="G30" s="69"/>
    </row>
    <row r="31" spans="1:10" ht="14.1" customHeight="1" outlineLevel="1">
      <c r="A31" s="25"/>
      <c r="B31" s="71" t="s">
        <v>52</v>
      </c>
      <c r="C31" s="72">
        <f>SUM(C29:C30)</f>
        <v>11975.274328301512</v>
      </c>
      <c r="D31" s="72">
        <f>SUM(D29:D30)</f>
        <v>0</v>
      </c>
      <c r="E31" s="72">
        <f>SUM(E29:E30)</f>
        <v>0</v>
      </c>
      <c r="F31" s="72">
        <f>SUM(F29:F30)</f>
        <v>11975.274328301512</v>
      </c>
      <c r="G31" s="69"/>
      <c r="H31" s="35"/>
      <c r="J31" s="20"/>
    </row>
    <row r="32" spans="1:10">
      <c r="A32" s="26"/>
      <c r="B32" s="27" t="s">
        <v>54</v>
      </c>
      <c r="C32" s="27"/>
      <c r="D32" s="28"/>
      <c r="E32" s="27"/>
      <c r="F32" s="29">
        <f>F15*0.15*1.2</f>
        <v>0</v>
      </c>
      <c r="G32" s="69"/>
    </row>
    <row r="33" spans="1:7">
      <c r="A33" s="69"/>
      <c r="B33" s="85"/>
      <c r="C33" s="85"/>
      <c r="D33" s="85"/>
      <c r="E33" s="85"/>
      <c r="F33" s="85"/>
      <c r="G33" s="85"/>
    </row>
    <row r="34" spans="1:7" s="69" customFormat="1">
      <c r="B34" s="85" t="s">
        <v>174</v>
      </c>
      <c r="C34" s="124" t="s">
        <v>175</v>
      </c>
      <c r="D34" s="124"/>
      <c r="E34" s="85"/>
      <c r="F34" s="85"/>
      <c r="G34" s="85"/>
    </row>
    <row r="35" spans="1:7" s="69" customFormat="1">
      <c r="B35" s="85"/>
      <c r="C35" s="85"/>
      <c r="D35" s="85"/>
      <c r="E35" s="85"/>
      <c r="F35" s="85"/>
      <c r="G35" s="85"/>
    </row>
    <row r="36" spans="1:7" s="69" customFormat="1">
      <c r="B36" s="85"/>
      <c r="C36" s="85"/>
      <c r="D36" s="85"/>
      <c r="E36" s="85"/>
      <c r="F36" s="85"/>
      <c r="G36" s="85"/>
    </row>
    <row r="37" spans="1:7" s="69" customFormat="1" ht="5.25" customHeight="1">
      <c r="D37" s="20"/>
    </row>
    <row r="38" spans="1:7" s="69" customFormat="1">
      <c r="B38" s="86" t="s">
        <v>88</v>
      </c>
      <c r="C38" s="124" t="s">
        <v>175</v>
      </c>
      <c r="D38" s="124"/>
    </row>
  </sheetData>
  <mergeCells count="7">
    <mergeCell ref="C38:D38"/>
    <mergeCell ref="C1:F1"/>
    <mergeCell ref="C2:F2"/>
    <mergeCell ref="B3:F3"/>
    <mergeCell ref="B5:D5"/>
    <mergeCell ref="B4:F4"/>
    <mergeCell ref="C34:D34"/>
  </mergeCells>
  <phoneticPr fontId="5" type="noConversion"/>
  <pageMargins left="0.75" right="0.75" top="0.5" bottom="0.25" header="0.5" footer="0.5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33"/>
  <sheetViews>
    <sheetView showZeros="0" tabSelected="1" topLeftCell="A108" zoomScale="115" zoomScaleNormal="115" workbookViewId="0">
      <selection activeCell="P136" sqref="P136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60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55" t="s">
        <v>87</v>
      </c>
      <c r="D1" s="119" t="s">
        <v>179</v>
      </c>
      <c r="E1" s="119"/>
      <c r="F1" s="119"/>
      <c r="G1" s="119"/>
    </row>
    <row r="3" spans="1:18" ht="15" customHeight="1">
      <c r="A3" s="172"/>
      <c r="B3" s="172"/>
      <c r="C3" s="2" t="s">
        <v>28</v>
      </c>
      <c r="D3" s="119" t="s">
        <v>178</v>
      </c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18" ht="15" customHeight="1">
      <c r="C4" s="31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</row>
    <row r="5" spans="1:18" ht="15" customHeight="1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61"/>
      <c r="O5" s="9"/>
      <c r="P5" s="9"/>
      <c r="Q5" s="9"/>
    </row>
    <row r="6" spans="1:18" ht="14.25">
      <c r="A6" s="175" t="s">
        <v>77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2"/>
      <c r="O7" s="1"/>
      <c r="P7" s="1"/>
      <c r="Q7" s="1"/>
    </row>
    <row r="8" spans="1:18" ht="13.5">
      <c r="A8" s="3"/>
      <c r="J8" s="172" t="s">
        <v>24</v>
      </c>
      <c r="K8" s="172"/>
      <c r="L8" s="182" t="s">
        <v>25</v>
      </c>
      <c r="M8" s="182"/>
      <c r="N8" s="182"/>
      <c r="O8" s="182"/>
      <c r="P8" s="4">
        <v>2089.73</v>
      </c>
    </row>
    <row r="9" spans="1:18" ht="13.5">
      <c r="A9" s="176" t="s">
        <v>22</v>
      </c>
      <c r="B9" s="176"/>
      <c r="C9" s="176"/>
      <c r="D9" s="176"/>
      <c r="E9" s="176"/>
      <c r="F9" s="180">
        <f>P131</f>
        <v>9979.3952735845924</v>
      </c>
      <c r="G9" s="181"/>
      <c r="H9" s="6" t="s">
        <v>23</v>
      </c>
      <c r="L9" s="182" t="s">
        <v>26</v>
      </c>
      <c r="M9" s="182"/>
      <c r="N9" s="182"/>
      <c r="O9" s="182"/>
      <c r="P9" s="4">
        <v>2963.84</v>
      </c>
    </row>
    <row r="10" spans="1:18" ht="13.5">
      <c r="A10" s="3"/>
      <c r="K10" s="177" t="s">
        <v>27</v>
      </c>
      <c r="L10" s="177"/>
      <c r="M10" s="177"/>
      <c r="N10" s="177"/>
      <c r="O10" s="177"/>
      <c r="P10" s="9">
        <v>1.0571999999999999</v>
      </c>
    </row>
    <row r="11" spans="1:18" ht="13.5">
      <c r="A11" s="3"/>
      <c r="K11" s="34"/>
      <c r="L11" s="34"/>
      <c r="M11" s="34"/>
      <c r="N11" s="63"/>
      <c r="O11" s="34"/>
      <c r="P11" s="9"/>
    </row>
    <row r="12" spans="1:18" ht="22.5" customHeight="1">
      <c r="A12" s="173" t="s">
        <v>0</v>
      </c>
      <c r="B12" s="174" t="s">
        <v>1</v>
      </c>
      <c r="C12" s="173" t="s">
        <v>2</v>
      </c>
      <c r="D12" s="174" t="s">
        <v>3</v>
      </c>
      <c r="E12" s="174" t="s">
        <v>4</v>
      </c>
      <c r="F12" s="174" t="s">
        <v>5</v>
      </c>
      <c r="G12" s="173" t="s">
        <v>6</v>
      </c>
      <c r="H12" s="173"/>
      <c r="I12" s="173"/>
      <c r="J12" s="173"/>
      <c r="K12" s="173"/>
      <c r="L12" s="173"/>
      <c r="M12" s="173"/>
      <c r="N12" s="173"/>
      <c r="O12" s="173"/>
      <c r="P12" s="173" t="s">
        <v>7</v>
      </c>
      <c r="Q12" s="173" t="s">
        <v>8</v>
      </c>
      <c r="R12" s="37" t="s">
        <v>8</v>
      </c>
    </row>
    <row r="13" spans="1:18" ht="13.5" customHeight="1">
      <c r="A13" s="173"/>
      <c r="B13" s="174"/>
      <c r="C13" s="173"/>
      <c r="D13" s="174"/>
      <c r="E13" s="174"/>
      <c r="F13" s="174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37" t="s">
        <v>9</v>
      </c>
    </row>
    <row r="14" spans="1:18" ht="20.25" customHeight="1">
      <c r="A14" s="173"/>
      <c r="B14" s="174"/>
      <c r="C14" s="173"/>
      <c r="D14" s="174"/>
      <c r="E14" s="174"/>
      <c r="F14" s="174"/>
      <c r="G14" s="173" t="s">
        <v>10</v>
      </c>
      <c r="H14" s="173"/>
      <c r="I14" s="173" t="s">
        <v>11</v>
      </c>
      <c r="J14" s="173"/>
      <c r="K14" s="173" t="s">
        <v>12</v>
      </c>
      <c r="L14" s="173"/>
      <c r="M14" s="173"/>
      <c r="N14" s="173"/>
      <c r="O14" s="173"/>
      <c r="P14" s="173"/>
      <c r="Q14" s="173"/>
      <c r="R14" s="38">
        <f>P10</f>
        <v>1.0571999999999999</v>
      </c>
    </row>
    <row r="15" spans="1:18" s="36" customFormat="1" ht="42">
      <c r="A15" s="173"/>
      <c r="B15" s="174"/>
      <c r="C15" s="173"/>
      <c r="D15" s="174"/>
      <c r="E15" s="174"/>
      <c r="F15" s="174"/>
      <c r="G15" s="33" t="s">
        <v>13</v>
      </c>
      <c r="H15" s="32" t="s">
        <v>14</v>
      </c>
      <c r="I15" s="33" t="s">
        <v>13</v>
      </c>
      <c r="J15" s="32" t="s">
        <v>14</v>
      </c>
      <c r="K15" s="32" t="s">
        <v>15</v>
      </c>
      <c r="L15" s="33" t="s">
        <v>16</v>
      </c>
      <c r="M15" s="32" t="s">
        <v>17</v>
      </c>
      <c r="N15" s="64" t="s">
        <v>18</v>
      </c>
      <c r="O15" s="33" t="s">
        <v>19</v>
      </c>
      <c r="P15" s="7" t="s">
        <v>20</v>
      </c>
      <c r="Q15" s="7" t="s">
        <v>21</v>
      </c>
      <c r="R15" s="8" t="s">
        <v>21</v>
      </c>
    </row>
    <row r="16" spans="1:18" s="36" customFormat="1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65">
        <v>14</v>
      </c>
      <c r="O16" s="30">
        <v>15</v>
      </c>
      <c r="P16" s="30">
        <v>16</v>
      </c>
      <c r="Q16" s="30">
        <v>17</v>
      </c>
      <c r="R16" s="30">
        <v>18</v>
      </c>
    </row>
    <row r="17" spans="1:18">
      <c r="A17" s="128"/>
      <c r="B17" s="178"/>
      <c r="C17" s="129" t="s">
        <v>86</v>
      </c>
      <c r="D17" s="128"/>
      <c r="E17" s="140"/>
      <c r="F17" s="140">
        <f>H17+J17+R17</f>
        <v>0</v>
      </c>
      <c r="G17" s="179"/>
      <c r="H17" s="126">
        <f>G17*$P$8/1000</f>
        <v>0</v>
      </c>
      <c r="I17" s="179"/>
      <c r="J17" s="126">
        <f>I17*$P$9/1000</f>
        <v>0</v>
      </c>
      <c r="K17" s="5"/>
      <c r="L17" s="5"/>
      <c r="M17" s="5"/>
      <c r="N17" s="53"/>
      <c r="O17" s="7">
        <f>M17*N17</f>
        <v>0</v>
      </c>
      <c r="P17" s="126">
        <f>E17*F17</f>
        <v>0</v>
      </c>
      <c r="Q17" s="141">
        <f>SUM(O17:O20)</f>
        <v>0</v>
      </c>
      <c r="R17" s="126">
        <f>Q17*1.02*1.05*$R$14</f>
        <v>0</v>
      </c>
    </row>
    <row r="18" spans="1:18">
      <c r="A18" s="128"/>
      <c r="B18" s="178"/>
      <c r="C18" s="130"/>
      <c r="D18" s="128"/>
      <c r="E18" s="140"/>
      <c r="F18" s="140"/>
      <c r="G18" s="179"/>
      <c r="H18" s="126"/>
      <c r="I18" s="179"/>
      <c r="J18" s="126"/>
      <c r="K18" s="5"/>
      <c r="L18" s="5"/>
      <c r="M18" s="5"/>
      <c r="N18" s="53"/>
      <c r="O18" s="7">
        <f t="shared" ref="O18:O118" si="0">M18*N18</f>
        <v>0</v>
      </c>
      <c r="P18" s="126"/>
      <c r="Q18" s="142"/>
      <c r="R18" s="126"/>
    </row>
    <row r="19" spans="1:18">
      <c r="A19" s="128"/>
      <c r="B19" s="178"/>
      <c r="C19" s="130"/>
      <c r="D19" s="128"/>
      <c r="E19" s="140"/>
      <c r="F19" s="140"/>
      <c r="G19" s="179"/>
      <c r="H19" s="126"/>
      <c r="I19" s="179"/>
      <c r="J19" s="126"/>
      <c r="K19" s="5"/>
      <c r="L19" s="5"/>
      <c r="M19" s="44"/>
      <c r="N19" s="53"/>
      <c r="O19" s="7">
        <f t="shared" si="0"/>
        <v>0</v>
      </c>
      <c r="P19" s="126"/>
      <c r="Q19" s="142"/>
      <c r="R19" s="126"/>
    </row>
    <row r="20" spans="1:18" ht="12.75" customHeight="1">
      <c r="A20" s="128"/>
      <c r="B20" s="178"/>
      <c r="C20" s="131"/>
      <c r="D20" s="128"/>
      <c r="E20" s="140"/>
      <c r="F20" s="140"/>
      <c r="G20" s="179"/>
      <c r="H20" s="126"/>
      <c r="I20" s="179"/>
      <c r="J20" s="126"/>
      <c r="K20" s="5"/>
      <c r="L20" s="5"/>
      <c r="M20" s="5"/>
      <c r="N20" s="53"/>
      <c r="O20" s="7">
        <f t="shared" si="0"/>
        <v>0</v>
      </c>
      <c r="P20" s="126"/>
      <c r="Q20" s="143"/>
      <c r="R20" s="126"/>
    </row>
    <row r="21" spans="1:18" ht="12.75" customHeight="1">
      <c r="A21" s="128">
        <v>1</v>
      </c>
      <c r="B21" s="151" t="s">
        <v>110</v>
      </c>
      <c r="C21" s="145" t="s">
        <v>104</v>
      </c>
      <c r="D21" s="136" t="s">
        <v>94</v>
      </c>
      <c r="E21" s="139">
        <v>921</v>
      </c>
      <c r="F21" s="140">
        <f>H21+J21+R21</f>
        <v>0.10258786000000002</v>
      </c>
      <c r="G21" s="147">
        <v>4.2000000000000003E-2</v>
      </c>
      <c r="H21" s="126">
        <f>G21*$P$8/1000</f>
        <v>8.7768660000000012E-2</v>
      </c>
      <c r="I21" s="147">
        <v>5.0000000000000001E-3</v>
      </c>
      <c r="J21" s="126">
        <f>I21*$P$9/1000</f>
        <v>1.4819200000000001E-2</v>
      </c>
      <c r="K21" s="5"/>
      <c r="L21" s="5"/>
      <c r="M21" s="5"/>
      <c r="N21" s="53"/>
      <c r="O21" s="7">
        <f t="shared" si="0"/>
        <v>0</v>
      </c>
      <c r="P21" s="126">
        <f>E21*F21</f>
        <v>94.483419060000017</v>
      </c>
      <c r="Q21" s="141">
        <f>SUM(O21:O24)</f>
        <v>0</v>
      </c>
      <c r="R21" s="126">
        <f>Q21*1.02*1.05*$R$14</f>
        <v>0</v>
      </c>
    </row>
    <row r="22" spans="1:18" ht="12.75" customHeight="1">
      <c r="A22" s="128"/>
      <c r="B22" s="152"/>
      <c r="C22" s="145"/>
      <c r="D22" s="137"/>
      <c r="E22" s="139"/>
      <c r="F22" s="140"/>
      <c r="G22" s="148"/>
      <c r="H22" s="126"/>
      <c r="I22" s="148"/>
      <c r="J22" s="126"/>
      <c r="K22" s="5"/>
      <c r="L22" s="5"/>
      <c r="M22" s="5"/>
      <c r="N22" s="53"/>
      <c r="O22" s="7">
        <f t="shared" si="0"/>
        <v>0</v>
      </c>
      <c r="P22" s="126"/>
      <c r="Q22" s="142"/>
      <c r="R22" s="126"/>
    </row>
    <row r="23" spans="1:18" ht="12.75" customHeight="1">
      <c r="A23" s="128"/>
      <c r="B23" s="152"/>
      <c r="C23" s="145"/>
      <c r="D23" s="137"/>
      <c r="E23" s="139"/>
      <c r="F23" s="140"/>
      <c r="G23" s="148"/>
      <c r="H23" s="126"/>
      <c r="I23" s="148"/>
      <c r="J23" s="126"/>
      <c r="K23" s="5"/>
      <c r="L23" s="5"/>
      <c r="M23" s="44"/>
      <c r="N23" s="53"/>
      <c r="O23" s="7">
        <f t="shared" si="0"/>
        <v>0</v>
      </c>
      <c r="P23" s="126"/>
      <c r="Q23" s="142"/>
      <c r="R23" s="126"/>
    </row>
    <row r="24" spans="1:18" ht="12.75" customHeight="1">
      <c r="A24" s="128"/>
      <c r="B24" s="153"/>
      <c r="C24" s="145"/>
      <c r="D24" s="138"/>
      <c r="E24" s="139"/>
      <c r="F24" s="140"/>
      <c r="G24" s="149"/>
      <c r="H24" s="126"/>
      <c r="I24" s="149"/>
      <c r="J24" s="126"/>
      <c r="K24" s="5"/>
      <c r="L24" s="5"/>
      <c r="M24" s="5"/>
      <c r="N24" s="53"/>
      <c r="O24" s="7">
        <f t="shared" si="0"/>
        <v>0</v>
      </c>
      <c r="P24" s="126"/>
      <c r="Q24" s="143"/>
      <c r="R24" s="126"/>
    </row>
    <row r="25" spans="1:18" ht="12.75" customHeight="1">
      <c r="A25" s="128">
        <v>2</v>
      </c>
      <c r="B25" s="151" t="s">
        <v>110</v>
      </c>
      <c r="C25" s="135" t="s">
        <v>105</v>
      </c>
      <c r="D25" s="136" t="s">
        <v>94</v>
      </c>
      <c r="E25" s="154">
        <v>23</v>
      </c>
      <c r="F25" s="140">
        <f>H25+J25+R25</f>
        <v>0.10258786000000002</v>
      </c>
      <c r="G25" s="147">
        <v>4.2000000000000003E-2</v>
      </c>
      <c r="H25" s="126">
        <f>G25*$P$8/1000</f>
        <v>8.7768660000000012E-2</v>
      </c>
      <c r="I25" s="147">
        <v>5.0000000000000001E-3</v>
      </c>
      <c r="J25" s="126">
        <f>I25*$P$9/1000</f>
        <v>1.4819200000000001E-2</v>
      </c>
      <c r="K25" s="5"/>
      <c r="L25" s="5"/>
      <c r="M25" s="5"/>
      <c r="N25" s="53"/>
      <c r="O25" s="7">
        <f t="shared" si="0"/>
        <v>0</v>
      </c>
      <c r="P25" s="126">
        <f>E25*F25</f>
        <v>2.3595207800000004</v>
      </c>
      <c r="Q25" s="141">
        <f>SUM(O25:O28)</f>
        <v>0</v>
      </c>
      <c r="R25" s="126">
        <f>Q25*1.02*1.05*$R$14</f>
        <v>0</v>
      </c>
    </row>
    <row r="26" spans="1:18" ht="12.75" customHeight="1">
      <c r="A26" s="128"/>
      <c r="B26" s="152"/>
      <c r="C26" s="135"/>
      <c r="D26" s="137"/>
      <c r="E26" s="155"/>
      <c r="F26" s="140"/>
      <c r="G26" s="148"/>
      <c r="H26" s="126"/>
      <c r="I26" s="148"/>
      <c r="J26" s="126"/>
      <c r="K26" s="5"/>
      <c r="L26" s="5"/>
      <c r="M26" s="5"/>
      <c r="N26" s="53"/>
      <c r="O26" s="7">
        <f t="shared" si="0"/>
        <v>0</v>
      </c>
      <c r="P26" s="126"/>
      <c r="Q26" s="142"/>
      <c r="R26" s="126"/>
    </row>
    <row r="27" spans="1:18" ht="12.75" customHeight="1">
      <c r="A27" s="128"/>
      <c r="B27" s="152"/>
      <c r="C27" s="135"/>
      <c r="D27" s="137"/>
      <c r="E27" s="155"/>
      <c r="F27" s="140"/>
      <c r="G27" s="148"/>
      <c r="H27" s="126"/>
      <c r="I27" s="148"/>
      <c r="J27" s="126"/>
      <c r="K27" s="5"/>
      <c r="L27" s="5"/>
      <c r="M27" s="44"/>
      <c r="N27" s="53"/>
      <c r="O27" s="7">
        <f t="shared" si="0"/>
        <v>0</v>
      </c>
      <c r="P27" s="126"/>
      <c r="Q27" s="142"/>
      <c r="R27" s="126"/>
    </row>
    <row r="28" spans="1:18" ht="12.75" customHeight="1">
      <c r="A28" s="128"/>
      <c r="B28" s="153"/>
      <c r="C28" s="135"/>
      <c r="D28" s="138"/>
      <c r="E28" s="156"/>
      <c r="F28" s="140"/>
      <c r="G28" s="149"/>
      <c r="H28" s="126"/>
      <c r="I28" s="149"/>
      <c r="J28" s="126"/>
      <c r="K28" s="5"/>
      <c r="L28" s="5"/>
      <c r="M28" s="5"/>
      <c r="N28" s="53"/>
      <c r="O28" s="7">
        <f t="shared" si="0"/>
        <v>0</v>
      </c>
      <c r="P28" s="126"/>
      <c r="Q28" s="143"/>
      <c r="R28" s="126"/>
    </row>
    <row r="29" spans="1:18" s="68" customFormat="1" ht="12.75" customHeight="1">
      <c r="A29" s="128">
        <v>3</v>
      </c>
      <c r="B29" s="151" t="s">
        <v>110</v>
      </c>
      <c r="C29" s="145" t="s">
        <v>106</v>
      </c>
      <c r="D29" s="136" t="s">
        <v>94</v>
      </c>
      <c r="E29" s="154">
        <v>19.8</v>
      </c>
      <c r="F29" s="140">
        <f>H29+J29+R29</f>
        <v>0.10258786000000002</v>
      </c>
      <c r="G29" s="147">
        <v>4.2000000000000003E-2</v>
      </c>
      <c r="H29" s="126">
        <f>G29*$P$8/1000</f>
        <v>8.7768660000000012E-2</v>
      </c>
      <c r="I29" s="147">
        <v>5.0000000000000001E-3</v>
      </c>
      <c r="J29" s="126">
        <f>I29*$P$9/1000</f>
        <v>1.4819200000000001E-2</v>
      </c>
      <c r="K29" s="82"/>
      <c r="L29" s="82"/>
      <c r="M29" s="82"/>
      <c r="N29" s="88"/>
      <c r="O29" s="7">
        <f t="shared" ref="O29:O32" si="1">M29*N29</f>
        <v>0</v>
      </c>
      <c r="P29" s="126">
        <f>E29*F29</f>
        <v>2.0312396280000002</v>
      </c>
      <c r="Q29" s="141">
        <f>SUM(O29:O32)</f>
        <v>0</v>
      </c>
      <c r="R29" s="126">
        <f>Q29*1.02*1.05*$R$14</f>
        <v>0</v>
      </c>
    </row>
    <row r="30" spans="1:18" s="68" customFormat="1" ht="12.75" customHeight="1">
      <c r="A30" s="128"/>
      <c r="B30" s="152"/>
      <c r="C30" s="145"/>
      <c r="D30" s="137"/>
      <c r="E30" s="155"/>
      <c r="F30" s="140"/>
      <c r="G30" s="148"/>
      <c r="H30" s="126"/>
      <c r="I30" s="148"/>
      <c r="J30" s="126"/>
      <c r="K30" s="82"/>
      <c r="L30" s="82"/>
      <c r="M30" s="82"/>
      <c r="N30" s="88"/>
      <c r="O30" s="7">
        <f t="shared" si="1"/>
        <v>0</v>
      </c>
      <c r="P30" s="126"/>
      <c r="Q30" s="142"/>
      <c r="R30" s="126"/>
    </row>
    <row r="31" spans="1:18" s="68" customFormat="1" ht="12.75" customHeight="1">
      <c r="A31" s="128"/>
      <c r="B31" s="152"/>
      <c r="C31" s="145"/>
      <c r="D31" s="137"/>
      <c r="E31" s="155"/>
      <c r="F31" s="140"/>
      <c r="G31" s="148"/>
      <c r="H31" s="126"/>
      <c r="I31" s="148"/>
      <c r="J31" s="126"/>
      <c r="K31" s="82"/>
      <c r="L31" s="82"/>
      <c r="M31" s="83"/>
      <c r="N31" s="88"/>
      <c r="O31" s="7">
        <f t="shared" si="1"/>
        <v>0</v>
      </c>
      <c r="P31" s="126"/>
      <c r="Q31" s="142"/>
      <c r="R31" s="126"/>
    </row>
    <row r="32" spans="1:18" s="68" customFormat="1" ht="12.75" customHeight="1">
      <c r="A32" s="128"/>
      <c r="B32" s="153"/>
      <c r="C32" s="145"/>
      <c r="D32" s="138"/>
      <c r="E32" s="156"/>
      <c r="F32" s="140"/>
      <c r="G32" s="149"/>
      <c r="H32" s="126"/>
      <c r="I32" s="149"/>
      <c r="J32" s="126"/>
      <c r="K32" s="82"/>
      <c r="L32" s="82"/>
      <c r="M32" s="82"/>
      <c r="N32" s="88"/>
      <c r="O32" s="7">
        <f t="shared" si="1"/>
        <v>0</v>
      </c>
      <c r="P32" s="126"/>
      <c r="Q32" s="143"/>
      <c r="R32" s="126"/>
    </row>
    <row r="33" spans="1:18" ht="12.75" customHeight="1">
      <c r="A33" s="128">
        <v>4</v>
      </c>
      <c r="B33" s="145" t="s">
        <v>110</v>
      </c>
      <c r="C33" s="145" t="s">
        <v>107</v>
      </c>
      <c r="D33" s="136" t="s">
        <v>94</v>
      </c>
      <c r="E33" s="154">
        <v>45</v>
      </c>
      <c r="F33" s="140">
        <f>H33+J33+R33</f>
        <v>0.10258786000000002</v>
      </c>
      <c r="G33" s="150">
        <v>4.2000000000000003E-2</v>
      </c>
      <c r="H33" s="126">
        <f>G33*$P$8/1000</f>
        <v>8.7768660000000012E-2</v>
      </c>
      <c r="I33" s="150">
        <v>5.0000000000000001E-3</v>
      </c>
      <c r="J33" s="126">
        <f>I33*$P$9/1000</f>
        <v>1.4819200000000001E-2</v>
      </c>
      <c r="K33" s="5"/>
      <c r="L33" s="5"/>
      <c r="M33" s="5"/>
      <c r="N33" s="53"/>
      <c r="O33" s="7">
        <f t="shared" si="0"/>
        <v>0</v>
      </c>
      <c r="P33" s="126">
        <f>E33*F33</f>
        <v>4.616453700000001</v>
      </c>
      <c r="Q33" s="141">
        <f>SUM(O33:O36)</f>
        <v>0</v>
      </c>
      <c r="R33" s="126">
        <f>Q33*1.02*1.05*$R$14</f>
        <v>0</v>
      </c>
    </row>
    <row r="34" spans="1:18" ht="12.75" customHeight="1">
      <c r="A34" s="128"/>
      <c r="B34" s="145"/>
      <c r="C34" s="145"/>
      <c r="D34" s="137"/>
      <c r="E34" s="155"/>
      <c r="F34" s="140"/>
      <c r="G34" s="150"/>
      <c r="H34" s="126"/>
      <c r="I34" s="150"/>
      <c r="J34" s="126"/>
      <c r="K34" s="5"/>
      <c r="L34" s="5"/>
      <c r="M34" s="5"/>
      <c r="N34" s="53"/>
      <c r="O34" s="7">
        <f t="shared" si="0"/>
        <v>0</v>
      </c>
      <c r="P34" s="126"/>
      <c r="Q34" s="142"/>
      <c r="R34" s="126"/>
    </row>
    <row r="35" spans="1:18" ht="12.75" customHeight="1">
      <c r="A35" s="128"/>
      <c r="B35" s="145"/>
      <c r="C35" s="145"/>
      <c r="D35" s="137"/>
      <c r="E35" s="155"/>
      <c r="F35" s="140"/>
      <c r="G35" s="150"/>
      <c r="H35" s="126"/>
      <c r="I35" s="150"/>
      <c r="J35" s="126"/>
      <c r="K35" s="5"/>
      <c r="L35" s="5"/>
      <c r="M35" s="44"/>
      <c r="N35" s="53"/>
      <c r="O35" s="7">
        <f t="shared" si="0"/>
        <v>0</v>
      </c>
      <c r="P35" s="126"/>
      <c r="Q35" s="142"/>
      <c r="R35" s="126"/>
    </row>
    <row r="36" spans="1:18" ht="12.75" customHeight="1">
      <c r="A36" s="128"/>
      <c r="B36" s="145"/>
      <c r="C36" s="145"/>
      <c r="D36" s="138"/>
      <c r="E36" s="156"/>
      <c r="F36" s="140"/>
      <c r="G36" s="150"/>
      <c r="H36" s="126"/>
      <c r="I36" s="150"/>
      <c r="J36" s="126"/>
      <c r="K36" s="5"/>
      <c r="L36" s="5"/>
      <c r="M36" s="5"/>
      <c r="N36" s="53"/>
      <c r="O36" s="7">
        <f t="shared" si="0"/>
        <v>0</v>
      </c>
      <c r="P36" s="126"/>
      <c r="Q36" s="143"/>
      <c r="R36" s="126"/>
    </row>
    <row r="37" spans="1:18" s="68" customFormat="1" ht="12.75" customHeight="1">
      <c r="A37" s="128">
        <v>5</v>
      </c>
      <c r="B37" s="132" t="s">
        <v>110</v>
      </c>
      <c r="C37" s="135" t="s">
        <v>108</v>
      </c>
      <c r="D37" s="136" t="s">
        <v>94</v>
      </c>
      <c r="E37" s="164">
        <v>103</v>
      </c>
      <c r="F37" s="140">
        <f>H37+J37+R37</f>
        <v>0.10258786000000002</v>
      </c>
      <c r="G37" s="167">
        <v>4.2000000000000003E-2</v>
      </c>
      <c r="H37" s="126">
        <f>G37*$P$8/1000</f>
        <v>8.7768660000000012E-2</v>
      </c>
      <c r="I37" s="150">
        <v>5.0000000000000001E-3</v>
      </c>
      <c r="J37" s="126">
        <f>I37*$P$9/1000</f>
        <v>1.4819200000000001E-2</v>
      </c>
      <c r="K37" s="82"/>
      <c r="L37" s="82"/>
      <c r="M37" s="82"/>
      <c r="N37" s="98"/>
      <c r="O37" s="7">
        <f t="shared" si="0"/>
        <v>0</v>
      </c>
      <c r="P37" s="126">
        <f>E37*F37</f>
        <v>10.566549580000002</v>
      </c>
      <c r="Q37" s="141">
        <f>SUM(O37:O40)</f>
        <v>0</v>
      </c>
      <c r="R37" s="126">
        <f>Q37*1.02*1.05*$R$14</f>
        <v>0</v>
      </c>
    </row>
    <row r="38" spans="1:18" s="68" customFormat="1" ht="12.75" customHeight="1">
      <c r="A38" s="128"/>
      <c r="B38" s="133"/>
      <c r="C38" s="135"/>
      <c r="D38" s="137"/>
      <c r="E38" s="165"/>
      <c r="F38" s="140"/>
      <c r="G38" s="167"/>
      <c r="H38" s="126"/>
      <c r="I38" s="150"/>
      <c r="J38" s="126"/>
      <c r="K38" s="82"/>
      <c r="L38" s="82"/>
      <c r="M38" s="82"/>
      <c r="N38" s="98"/>
      <c r="O38" s="7">
        <f t="shared" si="0"/>
        <v>0</v>
      </c>
      <c r="P38" s="126"/>
      <c r="Q38" s="142"/>
      <c r="R38" s="126"/>
    </row>
    <row r="39" spans="1:18" s="68" customFormat="1" ht="12.75" customHeight="1">
      <c r="A39" s="128"/>
      <c r="B39" s="133"/>
      <c r="C39" s="135"/>
      <c r="D39" s="137"/>
      <c r="E39" s="165"/>
      <c r="F39" s="140"/>
      <c r="G39" s="167"/>
      <c r="H39" s="126"/>
      <c r="I39" s="150"/>
      <c r="J39" s="126"/>
      <c r="K39" s="82"/>
      <c r="L39" s="82"/>
      <c r="M39" s="83"/>
      <c r="N39" s="98"/>
      <c r="O39" s="7">
        <f t="shared" si="0"/>
        <v>0</v>
      </c>
      <c r="P39" s="126"/>
      <c r="Q39" s="142"/>
      <c r="R39" s="126"/>
    </row>
    <row r="40" spans="1:18" s="68" customFormat="1" ht="12.75" customHeight="1">
      <c r="A40" s="128"/>
      <c r="B40" s="134"/>
      <c r="C40" s="135"/>
      <c r="D40" s="138"/>
      <c r="E40" s="166"/>
      <c r="F40" s="140"/>
      <c r="G40" s="167"/>
      <c r="H40" s="126"/>
      <c r="I40" s="150"/>
      <c r="J40" s="126"/>
      <c r="K40" s="82"/>
      <c r="L40" s="82"/>
      <c r="M40" s="82"/>
      <c r="N40" s="98"/>
      <c r="O40" s="7">
        <f t="shared" si="0"/>
        <v>0</v>
      </c>
      <c r="P40" s="126"/>
      <c r="Q40" s="143"/>
      <c r="R40" s="126"/>
    </row>
    <row r="41" spans="1:18" s="68" customFormat="1" ht="12.75" customHeight="1">
      <c r="A41" s="128">
        <v>6</v>
      </c>
      <c r="B41" s="145" t="s">
        <v>111</v>
      </c>
      <c r="C41" s="135" t="s">
        <v>109</v>
      </c>
      <c r="D41" s="158" t="s">
        <v>90</v>
      </c>
      <c r="E41" s="168">
        <v>66</v>
      </c>
      <c r="F41" s="140">
        <f>H41+J41+R41</f>
        <v>0.10846105400000002</v>
      </c>
      <c r="G41" s="150">
        <v>5.0200000000000002E-2</v>
      </c>
      <c r="H41" s="126">
        <f>G41*$P$8/1000</f>
        <v>0.10490444600000001</v>
      </c>
      <c r="I41" s="171">
        <v>1.1999999999999999E-3</v>
      </c>
      <c r="J41" s="126">
        <f>I41*$P$9/1000</f>
        <v>3.5566079999999997E-3</v>
      </c>
      <c r="K41" s="5"/>
      <c r="L41" s="5"/>
      <c r="M41" s="5"/>
      <c r="N41" s="79"/>
      <c r="O41" s="7">
        <f t="shared" ref="O41:O44" si="2">M41*N41</f>
        <v>0</v>
      </c>
      <c r="P41" s="126">
        <f>E41*F41</f>
        <v>7.1584295640000013</v>
      </c>
      <c r="Q41" s="141">
        <f>SUM(O41:O44)</f>
        <v>0</v>
      </c>
      <c r="R41" s="126">
        <f>Q41*1.02*1.05*$R$14</f>
        <v>0</v>
      </c>
    </row>
    <row r="42" spans="1:18" s="68" customFormat="1" ht="12.75" customHeight="1">
      <c r="A42" s="128"/>
      <c r="B42" s="145"/>
      <c r="C42" s="135"/>
      <c r="D42" s="158"/>
      <c r="E42" s="169"/>
      <c r="F42" s="140"/>
      <c r="G42" s="150"/>
      <c r="H42" s="126"/>
      <c r="I42" s="171"/>
      <c r="J42" s="126"/>
      <c r="K42" s="5"/>
      <c r="L42" s="5"/>
      <c r="M42" s="5"/>
      <c r="N42" s="79"/>
      <c r="O42" s="7">
        <f t="shared" si="2"/>
        <v>0</v>
      </c>
      <c r="P42" s="126"/>
      <c r="Q42" s="142"/>
      <c r="R42" s="126"/>
    </row>
    <row r="43" spans="1:18" s="68" customFormat="1" ht="12.75" customHeight="1">
      <c r="A43" s="128"/>
      <c r="B43" s="145"/>
      <c r="C43" s="135"/>
      <c r="D43" s="158"/>
      <c r="E43" s="169"/>
      <c r="F43" s="140"/>
      <c r="G43" s="150"/>
      <c r="H43" s="126"/>
      <c r="I43" s="171"/>
      <c r="J43" s="126"/>
      <c r="K43" s="5"/>
      <c r="L43" s="5"/>
      <c r="M43" s="44"/>
      <c r="N43" s="79"/>
      <c r="O43" s="7">
        <f t="shared" si="2"/>
        <v>0</v>
      </c>
      <c r="P43" s="126"/>
      <c r="Q43" s="142"/>
      <c r="R43" s="126"/>
    </row>
    <row r="44" spans="1:18" s="68" customFormat="1" ht="12.75" customHeight="1">
      <c r="A44" s="128"/>
      <c r="B44" s="145"/>
      <c r="C44" s="135"/>
      <c r="D44" s="158"/>
      <c r="E44" s="170"/>
      <c r="F44" s="140"/>
      <c r="G44" s="150"/>
      <c r="H44" s="126"/>
      <c r="I44" s="171"/>
      <c r="J44" s="126"/>
      <c r="K44" s="5"/>
      <c r="L44" s="5"/>
      <c r="M44" s="5"/>
      <c r="N44" s="79"/>
      <c r="O44" s="7">
        <f t="shared" si="2"/>
        <v>0</v>
      </c>
      <c r="P44" s="126"/>
      <c r="Q44" s="143"/>
      <c r="R44" s="126"/>
    </row>
    <row r="45" spans="1:18" ht="12.75" customHeight="1">
      <c r="A45" s="128"/>
      <c r="B45" s="145"/>
      <c r="C45" s="129" t="s">
        <v>112</v>
      </c>
      <c r="D45" s="158"/>
      <c r="E45" s="168"/>
      <c r="F45" s="140">
        <f>H45+J45+R45</f>
        <v>0</v>
      </c>
      <c r="G45" s="150"/>
      <c r="H45" s="126">
        <f>G45*$P$8/1000</f>
        <v>0</v>
      </c>
      <c r="I45" s="150"/>
      <c r="J45" s="126">
        <f>I45*$P$9/1000</f>
        <v>0</v>
      </c>
      <c r="K45" s="5"/>
      <c r="L45" s="5"/>
      <c r="M45" s="5"/>
      <c r="N45" s="53"/>
      <c r="O45" s="7">
        <f t="shared" si="0"/>
        <v>0</v>
      </c>
      <c r="P45" s="126">
        <f>E45*F45</f>
        <v>0</v>
      </c>
      <c r="Q45" s="141">
        <f>SUM(O45:O48)</f>
        <v>0</v>
      </c>
      <c r="R45" s="126">
        <f>Q45*1.02*1.05*$R$14</f>
        <v>0</v>
      </c>
    </row>
    <row r="46" spans="1:18" ht="12.75" customHeight="1">
      <c r="A46" s="128"/>
      <c r="B46" s="145"/>
      <c r="C46" s="130"/>
      <c r="D46" s="158"/>
      <c r="E46" s="169"/>
      <c r="F46" s="140"/>
      <c r="G46" s="150"/>
      <c r="H46" s="126"/>
      <c r="I46" s="150"/>
      <c r="J46" s="126"/>
      <c r="K46" s="5"/>
      <c r="L46" s="5"/>
      <c r="M46" s="5"/>
      <c r="N46" s="53"/>
      <c r="O46" s="7">
        <f t="shared" si="0"/>
        <v>0</v>
      </c>
      <c r="P46" s="126"/>
      <c r="Q46" s="142"/>
      <c r="R46" s="126"/>
    </row>
    <row r="47" spans="1:18" ht="12.75" customHeight="1">
      <c r="A47" s="128"/>
      <c r="B47" s="145"/>
      <c r="C47" s="130"/>
      <c r="D47" s="158"/>
      <c r="E47" s="169"/>
      <c r="F47" s="140"/>
      <c r="G47" s="150"/>
      <c r="H47" s="126"/>
      <c r="I47" s="150"/>
      <c r="J47" s="126"/>
      <c r="K47" s="5"/>
      <c r="L47" s="5"/>
      <c r="M47" s="44"/>
      <c r="N47" s="53"/>
      <c r="O47" s="7">
        <f t="shared" si="0"/>
        <v>0</v>
      </c>
      <c r="P47" s="126"/>
      <c r="Q47" s="142"/>
      <c r="R47" s="126"/>
    </row>
    <row r="48" spans="1:18" ht="12.75" customHeight="1">
      <c r="A48" s="128"/>
      <c r="B48" s="145"/>
      <c r="C48" s="131"/>
      <c r="D48" s="158"/>
      <c r="E48" s="170"/>
      <c r="F48" s="140"/>
      <c r="G48" s="150"/>
      <c r="H48" s="126"/>
      <c r="I48" s="150"/>
      <c r="J48" s="126"/>
      <c r="K48" s="5"/>
      <c r="L48" s="5"/>
      <c r="M48" s="5"/>
      <c r="N48" s="53"/>
      <c r="O48" s="7">
        <f t="shared" si="0"/>
        <v>0</v>
      </c>
      <c r="P48" s="126"/>
      <c r="Q48" s="143"/>
      <c r="R48" s="126"/>
    </row>
    <row r="49" spans="1:18" ht="12.75" customHeight="1">
      <c r="A49" s="128">
        <v>1</v>
      </c>
      <c r="B49" s="144" t="s">
        <v>130</v>
      </c>
      <c r="C49" s="145" t="s">
        <v>113</v>
      </c>
      <c r="D49" s="136" t="s">
        <v>94</v>
      </c>
      <c r="E49" s="183">
        <v>6.2</v>
      </c>
      <c r="F49" s="140">
        <f>H49+J49+R49</f>
        <v>205.18853862603999</v>
      </c>
      <c r="G49" s="150">
        <v>12.59</v>
      </c>
      <c r="H49" s="126">
        <f>G49*$P$8/1000</f>
        <v>26.3097007</v>
      </c>
      <c r="I49" s="189">
        <v>2.1</v>
      </c>
      <c r="J49" s="126">
        <f>I49*$P$9/1000</f>
        <v>6.2240640000000003</v>
      </c>
      <c r="K49" s="90" t="s">
        <v>102</v>
      </c>
      <c r="L49" s="90" t="s">
        <v>95</v>
      </c>
      <c r="M49" s="90">
        <v>1.05</v>
      </c>
      <c r="N49" s="53">
        <v>139.72200000000001</v>
      </c>
      <c r="O49" s="7">
        <f t="shared" si="0"/>
        <v>146.7081</v>
      </c>
      <c r="P49" s="126">
        <f>E49*F49</f>
        <v>1272.168939481448</v>
      </c>
      <c r="Q49" s="141">
        <f>SUM(O49:O52)</f>
        <v>152.48669999999998</v>
      </c>
      <c r="R49" s="126">
        <f>Q49*1.02*1.05*$R$14</f>
        <v>172.65477392603998</v>
      </c>
    </row>
    <row r="50" spans="1:18" ht="12.75" customHeight="1">
      <c r="A50" s="128"/>
      <c r="B50" s="144"/>
      <c r="C50" s="145"/>
      <c r="D50" s="137"/>
      <c r="E50" s="183"/>
      <c r="F50" s="140"/>
      <c r="G50" s="150"/>
      <c r="H50" s="126"/>
      <c r="I50" s="190"/>
      <c r="J50" s="126"/>
      <c r="K50" s="90" t="s">
        <v>141</v>
      </c>
      <c r="L50" s="90" t="s">
        <v>94</v>
      </c>
      <c r="M50" s="90">
        <v>3.38</v>
      </c>
      <c r="N50" s="53">
        <v>0.33</v>
      </c>
      <c r="O50" s="7">
        <f t="shared" si="0"/>
        <v>1.1153999999999999</v>
      </c>
      <c r="P50" s="126"/>
      <c r="Q50" s="142"/>
      <c r="R50" s="126"/>
    </row>
    <row r="51" spans="1:18" ht="12.75" customHeight="1">
      <c r="A51" s="128"/>
      <c r="B51" s="144"/>
      <c r="C51" s="145"/>
      <c r="D51" s="137"/>
      <c r="E51" s="183"/>
      <c r="F51" s="140"/>
      <c r="G51" s="150"/>
      <c r="H51" s="126"/>
      <c r="I51" s="190"/>
      <c r="J51" s="126"/>
      <c r="K51" s="90" t="s">
        <v>142</v>
      </c>
      <c r="L51" s="90" t="s">
        <v>92</v>
      </c>
      <c r="M51" s="90">
        <v>4.38</v>
      </c>
      <c r="N51" s="53">
        <v>0.44</v>
      </c>
      <c r="O51" s="7">
        <f t="shared" si="0"/>
        <v>1.9272</v>
      </c>
      <c r="P51" s="126"/>
      <c r="Q51" s="142"/>
      <c r="R51" s="126"/>
    </row>
    <row r="52" spans="1:18" ht="12.75" customHeight="1">
      <c r="A52" s="128"/>
      <c r="B52" s="144"/>
      <c r="C52" s="145"/>
      <c r="D52" s="138"/>
      <c r="E52" s="183"/>
      <c r="F52" s="140"/>
      <c r="G52" s="150"/>
      <c r="H52" s="126"/>
      <c r="I52" s="191"/>
      <c r="J52" s="126"/>
      <c r="K52" s="90" t="s">
        <v>143</v>
      </c>
      <c r="L52" s="90" t="s">
        <v>92</v>
      </c>
      <c r="M52" s="90">
        <v>7.2</v>
      </c>
      <c r="N52" s="115">
        <v>0.38</v>
      </c>
      <c r="O52" s="7">
        <f t="shared" si="0"/>
        <v>2.7360000000000002</v>
      </c>
      <c r="P52" s="126"/>
      <c r="Q52" s="143"/>
      <c r="R52" s="126"/>
    </row>
    <row r="53" spans="1:18" ht="12.75" customHeight="1">
      <c r="A53" s="128">
        <v>2</v>
      </c>
      <c r="B53" s="132" t="s">
        <v>131</v>
      </c>
      <c r="C53" s="135" t="s">
        <v>114</v>
      </c>
      <c r="D53" s="136" t="s">
        <v>94</v>
      </c>
      <c r="E53" s="139">
        <v>921</v>
      </c>
      <c r="F53" s="140">
        <f>H53+J53+R53</f>
        <v>4.4406459573639996</v>
      </c>
      <c r="G53" s="147">
        <v>0.39700000000000002</v>
      </c>
      <c r="H53" s="126">
        <f>G53*$P$8/1000</f>
        <v>0.82962281000000004</v>
      </c>
      <c r="I53" s="150">
        <v>1.2699999999999999E-2</v>
      </c>
      <c r="J53" s="126">
        <f>I53*$P$9/1000</f>
        <v>3.7640767999999998E-2</v>
      </c>
      <c r="K53" s="90" t="s">
        <v>148</v>
      </c>
      <c r="L53" s="90" t="s">
        <v>144</v>
      </c>
      <c r="M53" s="90">
        <v>1.2</v>
      </c>
      <c r="N53" s="53">
        <v>2.25</v>
      </c>
      <c r="O53" s="7">
        <f t="shared" si="0"/>
        <v>2.6999999999999997</v>
      </c>
      <c r="P53" s="126">
        <f>E53*F53</f>
        <v>4089.8349267322437</v>
      </c>
      <c r="Q53" s="141">
        <f>SUM(O53:O56)</f>
        <v>3.1559699999999995</v>
      </c>
      <c r="R53" s="126">
        <f>Q53*1.02*1.05*$R$14</f>
        <v>3.5733823793639994</v>
      </c>
    </row>
    <row r="54" spans="1:18" ht="12.75" customHeight="1">
      <c r="A54" s="128"/>
      <c r="B54" s="133"/>
      <c r="C54" s="135"/>
      <c r="D54" s="137"/>
      <c r="E54" s="139"/>
      <c r="F54" s="140"/>
      <c r="G54" s="148"/>
      <c r="H54" s="126"/>
      <c r="I54" s="150"/>
      <c r="J54" s="126"/>
      <c r="K54" s="90" t="s">
        <v>145</v>
      </c>
      <c r="L54" s="90" t="s">
        <v>146</v>
      </c>
      <c r="M54" s="90">
        <v>1.0999999999999999E-2</v>
      </c>
      <c r="N54" s="53">
        <v>0.75</v>
      </c>
      <c r="O54" s="7">
        <f t="shared" si="0"/>
        <v>8.2500000000000004E-3</v>
      </c>
      <c r="P54" s="126"/>
      <c r="Q54" s="142"/>
      <c r="R54" s="126"/>
    </row>
    <row r="55" spans="1:18" ht="12.75" customHeight="1">
      <c r="A55" s="128"/>
      <c r="B55" s="133"/>
      <c r="C55" s="135"/>
      <c r="D55" s="137"/>
      <c r="E55" s="139"/>
      <c r="F55" s="140"/>
      <c r="G55" s="148"/>
      <c r="H55" s="126"/>
      <c r="I55" s="150"/>
      <c r="J55" s="126"/>
      <c r="K55" s="90" t="s">
        <v>147</v>
      </c>
      <c r="L55" s="90" t="s">
        <v>146</v>
      </c>
      <c r="M55" s="90">
        <v>0.52</v>
      </c>
      <c r="N55" s="53">
        <v>0.86099999999999999</v>
      </c>
      <c r="O55" s="7">
        <f t="shared" si="0"/>
        <v>0.44772000000000001</v>
      </c>
      <c r="P55" s="126"/>
      <c r="Q55" s="142"/>
      <c r="R55" s="126"/>
    </row>
    <row r="56" spans="1:18" ht="12.75" customHeight="1">
      <c r="A56" s="128"/>
      <c r="B56" s="134"/>
      <c r="C56" s="135"/>
      <c r="D56" s="138"/>
      <c r="E56" s="139"/>
      <c r="F56" s="140"/>
      <c r="G56" s="149"/>
      <c r="H56" s="126"/>
      <c r="I56" s="150"/>
      <c r="J56" s="126"/>
      <c r="K56" s="5"/>
      <c r="L56" s="5"/>
      <c r="M56" s="5"/>
      <c r="N56" s="53"/>
      <c r="O56" s="7">
        <f t="shared" si="0"/>
        <v>0</v>
      </c>
      <c r="P56" s="126"/>
      <c r="Q56" s="143"/>
      <c r="R56" s="126"/>
    </row>
    <row r="57" spans="1:18" s="68" customFormat="1" ht="12.75" customHeight="1">
      <c r="A57" s="128">
        <v>3</v>
      </c>
      <c r="B57" s="132" t="s">
        <v>131</v>
      </c>
      <c r="C57" s="145" t="s">
        <v>115</v>
      </c>
      <c r="D57" s="136" t="s">
        <v>94</v>
      </c>
      <c r="E57" s="139">
        <v>23</v>
      </c>
      <c r="F57" s="140">
        <f>H57+J57+R57</f>
        <v>4.2993397596039991</v>
      </c>
      <c r="G57" s="147">
        <v>0.39700000000000002</v>
      </c>
      <c r="H57" s="126">
        <f>G57*$P$8/1000</f>
        <v>0.82962281000000004</v>
      </c>
      <c r="I57" s="150">
        <v>1.2699999999999999E-2</v>
      </c>
      <c r="J57" s="126">
        <f>I57*$P$9/1000</f>
        <v>3.7640767999999998E-2</v>
      </c>
      <c r="K57" s="90" t="s">
        <v>148</v>
      </c>
      <c r="L57" s="90" t="s">
        <v>144</v>
      </c>
      <c r="M57" s="90">
        <v>1.2</v>
      </c>
      <c r="N57" s="79">
        <v>2.1459999999999999</v>
      </c>
      <c r="O57" s="7">
        <f t="shared" ref="O57:O60" si="3">M57*N57</f>
        <v>2.5751999999999997</v>
      </c>
      <c r="P57" s="126">
        <f>E57*F57</f>
        <v>98.884814470891982</v>
      </c>
      <c r="Q57" s="141">
        <f>SUM(O57:O60)</f>
        <v>3.0311699999999995</v>
      </c>
      <c r="R57" s="126">
        <f>Q57*1.02*1.05*$R$14</f>
        <v>3.4320761816039989</v>
      </c>
    </row>
    <row r="58" spans="1:18" s="68" customFormat="1" ht="12.75" customHeight="1">
      <c r="A58" s="128"/>
      <c r="B58" s="133"/>
      <c r="C58" s="145"/>
      <c r="D58" s="137"/>
      <c r="E58" s="139"/>
      <c r="F58" s="140"/>
      <c r="G58" s="148"/>
      <c r="H58" s="126"/>
      <c r="I58" s="150"/>
      <c r="J58" s="126"/>
      <c r="K58" s="90" t="s">
        <v>145</v>
      </c>
      <c r="L58" s="90" t="s">
        <v>146</v>
      </c>
      <c r="M58" s="90">
        <v>1.0999999999999999E-2</v>
      </c>
      <c r="N58" s="79">
        <v>0.75</v>
      </c>
      <c r="O58" s="7">
        <f t="shared" si="3"/>
        <v>8.2500000000000004E-3</v>
      </c>
      <c r="P58" s="126"/>
      <c r="Q58" s="142"/>
      <c r="R58" s="126"/>
    </row>
    <row r="59" spans="1:18" s="68" customFormat="1" ht="12.75" customHeight="1">
      <c r="A59" s="128"/>
      <c r="B59" s="133"/>
      <c r="C59" s="145"/>
      <c r="D59" s="137"/>
      <c r="E59" s="139"/>
      <c r="F59" s="140"/>
      <c r="G59" s="148"/>
      <c r="H59" s="126"/>
      <c r="I59" s="150"/>
      <c r="J59" s="126"/>
      <c r="K59" s="90" t="s">
        <v>147</v>
      </c>
      <c r="L59" s="90" t="s">
        <v>146</v>
      </c>
      <c r="M59" s="90">
        <v>0.52</v>
      </c>
      <c r="N59" s="79">
        <v>0.86099999999999999</v>
      </c>
      <c r="O59" s="7">
        <f t="shared" si="3"/>
        <v>0.44772000000000001</v>
      </c>
      <c r="P59" s="126"/>
      <c r="Q59" s="142"/>
      <c r="R59" s="126"/>
    </row>
    <row r="60" spans="1:18" s="68" customFormat="1" ht="12.75" customHeight="1">
      <c r="A60" s="128"/>
      <c r="B60" s="134"/>
      <c r="C60" s="145"/>
      <c r="D60" s="138"/>
      <c r="E60" s="139"/>
      <c r="F60" s="140"/>
      <c r="G60" s="149"/>
      <c r="H60" s="126"/>
      <c r="I60" s="150"/>
      <c r="J60" s="126"/>
      <c r="K60" s="5"/>
      <c r="L60" s="5"/>
      <c r="M60" s="5"/>
      <c r="N60" s="79"/>
      <c r="O60" s="7">
        <f t="shared" si="3"/>
        <v>0</v>
      </c>
      <c r="P60" s="126"/>
      <c r="Q60" s="143"/>
      <c r="R60" s="126"/>
    </row>
    <row r="61" spans="1:18" s="68" customFormat="1" ht="12.75" customHeight="1">
      <c r="A61" s="128">
        <v>4</v>
      </c>
      <c r="B61" s="132" t="s">
        <v>131</v>
      </c>
      <c r="C61" s="145" t="s">
        <v>116</v>
      </c>
      <c r="D61" s="136" t="s">
        <v>94</v>
      </c>
      <c r="E61" s="139">
        <v>19.8</v>
      </c>
      <c r="F61" s="140">
        <f>H61+J61+R61</f>
        <v>4.2993397596039991</v>
      </c>
      <c r="G61" s="147">
        <v>0.39700000000000002</v>
      </c>
      <c r="H61" s="126">
        <f>G61*$P$8/1000</f>
        <v>0.82962281000000004</v>
      </c>
      <c r="I61" s="150">
        <v>1.2699999999999999E-2</v>
      </c>
      <c r="J61" s="126">
        <f>I61*$P$9/1000</f>
        <v>3.7640767999999998E-2</v>
      </c>
      <c r="K61" s="90" t="s">
        <v>148</v>
      </c>
      <c r="L61" s="90" t="s">
        <v>144</v>
      </c>
      <c r="M61" s="90">
        <v>1.2</v>
      </c>
      <c r="N61" s="107">
        <v>2.1459999999999999</v>
      </c>
      <c r="O61" s="7">
        <f t="shared" si="0"/>
        <v>2.5751999999999997</v>
      </c>
      <c r="P61" s="126">
        <f>E61*F61</f>
        <v>85.126927240159191</v>
      </c>
      <c r="Q61" s="141">
        <f>SUM(O61:O64)</f>
        <v>3.0311699999999995</v>
      </c>
      <c r="R61" s="126">
        <f>Q61*1.02*1.05*$R$14</f>
        <v>3.4320761816039989</v>
      </c>
    </row>
    <row r="62" spans="1:18" s="68" customFormat="1" ht="12.75" customHeight="1">
      <c r="A62" s="128"/>
      <c r="B62" s="133"/>
      <c r="C62" s="145"/>
      <c r="D62" s="137"/>
      <c r="E62" s="139"/>
      <c r="F62" s="140"/>
      <c r="G62" s="148"/>
      <c r="H62" s="126"/>
      <c r="I62" s="150"/>
      <c r="J62" s="126"/>
      <c r="K62" s="90" t="s">
        <v>145</v>
      </c>
      <c r="L62" s="90" t="s">
        <v>146</v>
      </c>
      <c r="M62" s="90">
        <v>1.0999999999999999E-2</v>
      </c>
      <c r="N62" s="107">
        <v>0.75</v>
      </c>
      <c r="O62" s="7">
        <f t="shared" si="0"/>
        <v>8.2500000000000004E-3</v>
      </c>
      <c r="P62" s="126"/>
      <c r="Q62" s="142"/>
      <c r="R62" s="126"/>
    </row>
    <row r="63" spans="1:18" s="68" customFormat="1" ht="12.75" customHeight="1">
      <c r="A63" s="128"/>
      <c r="B63" s="133"/>
      <c r="C63" s="145"/>
      <c r="D63" s="137"/>
      <c r="E63" s="139"/>
      <c r="F63" s="140"/>
      <c r="G63" s="148"/>
      <c r="H63" s="126"/>
      <c r="I63" s="150"/>
      <c r="J63" s="126"/>
      <c r="K63" s="90" t="s">
        <v>147</v>
      </c>
      <c r="L63" s="90" t="s">
        <v>146</v>
      </c>
      <c r="M63" s="90">
        <v>0.52</v>
      </c>
      <c r="N63" s="107">
        <v>0.86099999999999999</v>
      </c>
      <c r="O63" s="7">
        <f t="shared" si="0"/>
        <v>0.44772000000000001</v>
      </c>
      <c r="P63" s="126"/>
      <c r="Q63" s="142"/>
      <c r="R63" s="126"/>
    </row>
    <row r="64" spans="1:18" s="68" customFormat="1" ht="12.75" customHeight="1">
      <c r="A64" s="128"/>
      <c r="B64" s="134"/>
      <c r="C64" s="145"/>
      <c r="D64" s="138"/>
      <c r="E64" s="139"/>
      <c r="F64" s="140"/>
      <c r="G64" s="149"/>
      <c r="H64" s="126"/>
      <c r="I64" s="150"/>
      <c r="J64" s="126"/>
      <c r="K64" s="75"/>
      <c r="L64" s="75"/>
      <c r="M64" s="75"/>
      <c r="N64" s="79"/>
      <c r="O64" s="7">
        <f t="shared" si="0"/>
        <v>0</v>
      </c>
      <c r="P64" s="126"/>
      <c r="Q64" s="143"/>
      <c r="R64" s="126"/>
    </row>
    <row r="65" spans="1:18" s="68" customFormat="1" ht="12.75" customHeight="1">
      <c r="A65" s="128">
        <v>5</v>
      </c>
      <c r="B65" s="145" t="s">
        <v>132</v>
      </c>
      <c r="C65" s="145" t="s">
        <v>117</v>
      </c>
      <c r="D65" s="210" t="s">
        <v>90</v>
      </c>
      <c r="E65" s="158">
        <v>103</v>
      </c>
      <c r="F65" s="140">
        <f>H65+J65+R65</f>
        <v>1.67788705734</v>
      </c>
      <c r="G65" s="147">
        <v>0.41</v>
      </c>
      <c r="H65" s="126">
        <f>G65*$P$8/1000</f>
        <v>0.85678929999999986</v>
      </c>
      <c r="I65" s="171">
        <v>7.0000000000000007E-2</v>
      </c>
      <c r="J65" s="126">
        <f>I65*$P$9/1000</f>
        <v>0.20746880000000001</v>
      </c>
      <c r="K65" s="90" t="s">
        <v>149</v>
      </c>
      <c r="L65" s="90" t="s">
        <v>146</v>
      </c>
      <c r="M65" s="90">
        <v>0.128</v>
      </c>
      <c r="N65" s="101">
        <v>0.55300000000000005</v>
      </c>
      <c r="O65" s="7">
        <f t="shared" ref="O65:O76" si="4">M65*N65</f>
        <v>7.0784000000000014E-2</v>
      </c>
      <c r="P65" s="126">
        <f>E65*F65</f>
        <v>172.82236690601999</v>
      </c>
      <c r="Q65" s="141">
        <f>SUM(O65:O68)</f>
        <v>0.54195000000000004</v>
      </c>
      <c r="R65" s="126">
        <f>Q65*1.02*1.05*$R$14</f>
        <v>0.61362895734</v>
      </c>
    </row>
    <row r="66" spans="1:18" s="68" customFormat="1" ht="12.75" customHeight="1">
      <c r="A66" s="128"/>
      <c r="B66" s="145"/>
      <c r="C66" s="145"/>
      <c r="D66" s="211"/>
      <c r="E66" s="158"/>
      <c r="F66" s="140"/>
      <c r="G66" s="148"/>
      <c r="H66" s="126"/>
      <c r="I66" s="171"/>
      <c r="J66" s="126"/>
      <c r="K66" s="90" t="s">
        <v>150</v>
      </c>
      <c r="L66" s="90" t="s">
        <v>146</v>
      </c>
      <c r="M66" s="90">
        <v>0.128</v>
      </c>
      <c r="N66" s="91">
        <v>0.95</v>
      </c>
      <c r="O66" s="7">
        <f t="shared" si="4"/>
        <v>0.1216</v>
      </c>
      <c r="P66" s="126"/>
      <c r="Q66" s="142"/>
      <c r="R66" s="126"/>
    </row>
    <row r="67" spans="1:18" s="68" customFormat="1" ht="12.75" customHeight="1">
      <c r="A67" s="128"/>
      <c r="B67" s="145"/>
      <c r="C67" s="145"/>
      <c r="D67" s="211"/>
      <c r="E67" s="158"/>
      <c r="F67" s="140"/>
      <c r="G67" s="148"/>
      <c r="H67" s="126"/>
      <c r="I67" s="171"/>
      <c r="J67" s="126"/>
      <c r="K67" s="90" t="s">
        <v>151</v>
      </c>
      <c r="L67" s="90" t="s">
        <v>146</v>
      </c>
      <c r="M67" s="90">
        <v>0.40600000000000003</v>
      </c>
      <c r="N67" s="100">
        <v>0.86099999999999999</v>
      </c>
      <c r="O67" s="7">
        <f t="shared" si="4"/>
        <v>0.34956600000000004</v>
      </c>
      <c r="P67" s="126"/>
      <c r="Q67" s="142"/>
      <c r="R67" s="126"/>
    </row>
    <row r="68" spans="1:18" s="68" customFormat="1" ht="12.75" customHeight="1">
      <c r="A68" s="128"/>
      <c r="B68" s="145"/>
      <c r="C68" s="145"/>
      <c r="D68" s="212"/>
      <c r="E68" s="158"/>
      <c r="F68" s="140"/>
      <c r="G68" s="149"/>
      <c r="H68" s="126"/>
      <c r="I68" s="171"/>
      <c r="J68" s="126"/>
      <c r="K68" s="82"/>
      <c r="L68" s="82"/>
      <c r="M68" s="82"/>
      <c r="N68" s="102"/>
      <c r="O68" s="7">
        <f t="shared" si="4"/>
        <v>0</v>
      </c>
      <c r="P68" s="126"/>
      <c r="Q68" s="143"/>
      <c r="R68" s="126"/>
    </row>
    <row r="69" spans="1:18" s="68" customFormat="1" ht="12.75" customHeight="1">
      <c r="A69" s="128">
        <v>6</v>
      </c>
      <c r="B69" s="145" t="s">
        <v>133</v>
      </c>
      <c r="C69" s="145" t="s">
        <v>119</v>
      </c>
      <c r="D69" s="136" t="s">
        <v>94</v>
      </c>
      <c r="E69" s="158">
        <v>103</v>
      </c>
      <c r="F69" s="140">
        <f>H69+J69+R69</f>
        <v>2.5513241619599998</v>
      </c>
      <c r="G69" s="150"/>
      <c r="H69" s="126">
        <f>G69*$P$8/1000</f>
        <v>0</v>
      </c>
      <c r="I69" s="150"/>
      <c r="J69" s="126">
        <f>I69*$P$9/1000</f>
        <v>0</v>
      </c>
      <c r="K69" s="90" t="s">
        <v>153</v>
      </c>
      <c r="L69" s="90" t="s">
        <v>152</v>
      </c>
      <c r="M69" s="90">
        <v>1.05</v>
      </c>
      <c r="N69" s="101">
        <v>2.1459999999999999</v>
      </c>
      <c r="O69" s="7">
        <f t="shared" si="4"/>
        <v>2.2532999999999999</v>
      </c>
      <c r="P69" s="126">
        <f>E69*F69</f>
        <v>262.78638868188</v>
      </c>
      <c r="Q69" s="141">
        <f>SUM(O69:O72)</f>
        <v>2.2532999999999999</v>
      </c>
      <c r="R69" s="126">
        <f>Q69*1.02*1.05*$R$14</f>
        <v>2.5513241619599998</v>
      </c>
    </row>
    <row r="70" spans="1:18" s="68" customFormat="1" ht="12.75" customHeight="1">
      <c r="A70" s="128"/>
      <c r="B70" s="145"/>
      <c r="C70" s="145"/>
      <c r="D70" s="137"/>
      <c r="E70" s="158"/>
      <c r="F70" s="140"/>
      <c r="G70" s="150"/>
      <c r="H70" s="126"/>
      <c r="I70" s="150"/>
      <c r="J70" s="126"/>
      <c r="K70" s="90"/>
      <c r="L70" s="90"/>
      <c r="M70" s="90"/>
      <c r="N70" s="91"/>
      <c r="O70" s="7">
        <f t="shared" si="4"/>
        <v>0</v>
      </c>
      <c r="P70" s="126"/>
      <c r="Q70" s="142"/>
      <c r="R70" s="126"/>
    </row>
    <row r="71" spans="1:18" s="68" customFormat="1" ht="12.75" customHeight="1">
      <c r="A71" s="128"/>
      <c r="B71" s="145"/>
      <c r="C71" s="145"/>
      <c r="D71" s="137"/>
      <c r="E71" s="158"/>
      <c r="F71" s="140"/>
      <c r="G71" s="150"/>
      <c r="H71" s="126"/>
      <c r="I71" s="150"/>
      <c r="J71" s="126"/>
      <c r="K71" s="90"/>
      <c r="L71" s="90"/>
      <c r="M71" s="90"/>
      <c r="N71" s="100"/>
      <c r="O71" s="7">
        <f t="shared" si="4"/>
        <v>0</v>
      </c>
      <c r="P71" s="126"/>
      <c r="Q71" s="142"/>
      <c r="R71" s="126"/>
    </row>
    <row r="72" spans="1:18" s="68" customFormat="1" ht="12.75" customHeight="1">
      <c r="A72" s="128"/>
      <c r="B72" s="145"/>
      <c r="C72" s="145"/>
      <c r="D72" s="138"/>
      <c r="E72" s="158"/>
      <c r="F72" s="140"/>
      <c r="G72" s="150"/>
      <c r="H72" s="126"/>
      <c r="I72" s="150"/>
      <c r="J72" s="126"/>
      <c r="K72" s="82"/>
      <c r="L72" s="82"/>
      <c r="M72" s="82"/>
      <c r="N72" s="102"/>
      <c r="O72" s="7">
        <f t="shared" si="4"/>
        <v>0</v>
      </c>
      <c r="P72" s="126"/>
      <c r="Q72" s="143"/>
      <c r="R72" s="126"/>
    </row>
    <row r="73" spans="1:18" s="68" customFormat="1" ht="12.75" customHeight="1">
      <c r="A73" s="128">
        <v>7</v>
      </c>
      <c r="B73" s="145" t="s">
        <v>132</v>
      </c>
      <c r="C73" s="197" t="s">
        <v>118</v>
      </c>
      <c r="D73" s="210" t="s">
        <v>90</v>
      </c>
      <c r="E73" s="158">
        <v>78.599999999999994</v>
      </c>
      <c r="F73" s="140">
        <f>H73+J73+R73</f>
        <v>1.6528142653272</v>
      </c>
      <c r="G73" s="147">
        <v>0.41</v>
      </c>
      <c r="H73" s="126">
        <f>G73*$P$8/1000</f>
        <v>0.85678929999999986</v>
      </c>
      <c r="I73" s="171">
        <v>7.0000000000000007E-2</v>
      </c>
      <c r="J73" s="126">
        <f>I73*$P$9/1000</f>
        <v>0.20746880000000001</v>
      </c>
      <c r="K73" s="90" t="s">
        <v>149</v>
      </c>
      <c r="L73" s="90" t="s">
        <v>146</v>
      </c>
      <c r="M73" s="90">
        <v>0.128</v>
      </c>
      <c r="N73" s="105">
        <v>0.38</v>
      </c>
      <c r="O73" s="7">
        <f t="shared" si="4"/>
        <v>4.8640000000000003E-2</v>
      </c>
      <c r="P73" s="126">
        <f>E73*F73</f>
        <v>129.91120125471792</v>
      </c>
      <c r="Q73" s="141">
        <f>SUM(O73:O76)</f>
        <v>0.51980599999999999</v>
      </c>
      <c r="R73" s="126">
        <f>Q73*1.02*1.05*$R$14</f>
        <v>0.58855616532720001</v>
      </c>
    </row>
    <row r="74" spans="1:18" s="68" customFormat="1" ht="12.75" customHeight="1">
      <c r="A74" s="128"/>
      <c r="B74" s="145"/>
      <c r="C74" s="198"/>
      <c r="D74" s="211"/>
      <c r="E74" s="158"/>
      <c r="F74" s="140"/>
      <c r="G74" s="148"/>
      <c r="H74" s="126"/>
      <c r="I74" s="171"/>
      <c r="J74" s="126"/>
      <c r="K74" s="90" t="s">
        <v>150</v>
      </c>
      <c r="L74" s="90" t="s">
        <v>146</v>
      </c>
      <c r="M74" s="90">
        <v>0.128</v>
      </c>
      <c r="N74" s="91">
        <v>0.95</v>
      </c>
      <c r="O74" s="7">
        <f t="shared" si="4"/>
        <v>0.1216</v>
      </c>
      <c r="P74" s="126"/>
      <c r="Q74" s="142"/>
      <c r="R74" s="126"/>
    </row>
    <row r="75" spans="1:18" s="68" customFormat="1" ht="12.75" customHeight="1">
      <c r="A75" s="128"/>
      <c r="B75" s="145"/>
      <c r="C75" s="198"/>
      <c r="D75" s="211"/>
      <c r="E75" s="158"/>
      <c r="F75" s="140"/>
      <c r="G75" s="148"/>
      <c r="H75" s="126"/>
      <c r="I75" s="171"/>
      <c r="J75" s="126"/>
      <c r="K75" s="90" t="s">
        <v>151</v>
      </c>
      <c r="L75" s="90" t="s">
        <v>146</v>
      </c>
      <c r="M75" s="90">
        <v>0.40600000000000003</v>
      </c>
      <c r="N75" s="104">
        <v>0.86099999999999999</v>
      </c>
      <c r="O75" s="7">
        <f t="shared" si="4"/>
        <v>0.34956600000000004</v>
      </c>
      <c r="P75" s="126"/>
      <c r="Q75" s="142"/>
      <c r="R75" s="126"/>
    </row>
    <row r="76" spans="1:18" s="68" customFormat="1" ht="12.75" customHeight="1">
      <c r="A76" s="128"/>
      <c r="B76" s="145"/>
      <c r="C76" s="198"/>
      <c r="D76" s="212"/>
      <c r="E76" s="158"/>
      <c r="F76" s="140"/>
      <c r="G76" s="149"/>
      <c r="H76" s="126"/>
      <c r="I76" s="171"/>
      <c r="J76" s="126"/>
      <c r="K76" s="82"/>
      <c r="L76" s="82"/>
      <c r="M76" s="82"/>
      <c r="N76" s="102"/>
      <c r="O76" s="7">
        <f t="shared" si="4"/>
        <v>0</v>
      </c>
      <c r="P76" s="126"/>
      <c r="Q76" s="143"/>
      <c r="R76" s="126"/>
    </row>
    <row r="77" spans="1:18" s="68" customFormat="1" ht="12.75" customHeight="1">
      <c r="A77" s="128">
        <v>8</v>
      </c>
      <c r="B77" s="145" t="s">
        <v>133</v>
      </c>
      <c r="C77" s="197" t="s">
        <v>119</v>
      </c>
      <c r="D77" s="136" t="s">
        <v>94</v>
      </c>
      <c r="E77" s="158">
        <v>39.5</v>
      </c>
      <c r="F77" s="140">
        <f>H77+J77+R77</f>
        <v>2.5513241619599998</v>
      </c>
      <c r="G77" s="150"/>
      <c r="H77" s="126">
        <f>G77*$P$8/1000</f>
        <v>0</v>
      </c>
      <c r="I77" s="171"/>
      <c r="J77" s="126">
        <f>I77*$P$9/1000</f>
        <v>0</v>
      </c>
      <c r="K77" s="90" t="s">
        <v>153</v>
      </c>
      <c r="L77" s="90" t="s">
        <v>152</v>
      </c>
      <c r="M77" s="90">
        <v>1.05</v>
      </c>
      <c r="N77" s="105">
        <v>2.1459999999999999</v>
      </c>
      <c r="O77" s="7">
        <f t="shared" ref="O77:O84" si="5">M77*N77</f>
        <v>2.2532999999999999</v>
      </c>
      <c r="P77" s="126">
        <f>E77*F77</f>
        <v>100.77730439742</v>
      </c>
      <c r="Q77" s="141">
        <f>SUM(O77:O80)</f>
        <v>2.2532999999999999</v>
      </c>
      <c r="R77" s="126">
        <f>Q77*1.02*1.05*$R$14</f>
        <v>2.5513241619599998</v>
      </c>
    </row>
    <row r="78" spans="1:18" s="68" customFormat="1" ht="12.75" customHeight="1">
      <c r="A78" s="128"/>
      <c r="B78" s="145"/>
      <c r="C78" s="198"/>
      <c r="D78" s="137"/>
      <c r="E78" s="158"/>
      <c r="F78" s="140"/>
      <c r="G78" s="150"/>
      <c r="H78" s="126"/>
      <c r="I78" s="171"/>
      <c r="J78" s="126"/>
      <c r="K78" s="56"/>
      <c r="L78" s="76"/>
      <c r="M78" s="77"/>
      <c r="N78" s="91"/>
      <c r="O78" s="7">
        <f t="shared" si="5"/>
        <v>0</v>
      </c>
      <c r="P78" s="126"/>
      <c r="Q78" s="142"/>
      <c r="R78" s="126"/>
    </row>
    <row r="79" spans="1:18" s="68" customFormat="1" ht="12.75" customHeight="1">
      <c r="A79" s="128"/>
      <c r="B79" s="145"/>
      <c r="C79" s="198"/>
      <c r="D79" s="137"/>
      <c r="E79" s="158"/>
      <c r="F79" s="140"/>
      <c r="G79" s="150"/>
      <c r="H79" s="126"/>
      <c r="I79" s="171"/>
      <c r="J79" s="126"/>
      <c r="K79" s="57"/>
      <c r="L79" s="84"/>
      <c r="M79" s="78"/>
      <c r="N79" s="100"/>
      <c r="O79" s="7">
        <f t="shared" si="5"/>
        <v>0</v>
      </c>
      <c r="P79" s="126"/>
      <c r="Q79" s="142"/>
      <c r="R79" s="126"/>
    </row>
    <row r="80" spans="1:18" s="68" customFormat="1" ht="12.75" customHeight="1">
      <c r="A80" s="128"/>
      <c r="B80" s="145"/>
      <c r="C80" s="198"/>
      <c r="D80" s="138"/>
      <c r="E80" s="158"/>
      <c r="F80" s="140"/>
      <c r="G80" s="150"/>
      <c r="H80" s="126"/>
      <c r="I80" s="171"/>
      <c r="J80" s="126"/>
      <c r="K80" s="82"/>
      <c r="L80" s="82"/>
      <c r="M80" s="82"/>
      <c r="N80" s="102"/>
      <c r="O80" s="7">
        <f t="shared" si="5"/>
        <v>0</v>
      </c>
      <c r="P80" s="126"/>
      <c r="Q80" s="143"/>
      <c r="R80" s="126"/>
    </row>
    <row r="81" spans="1:18" s="68" customFormat="1" ht="12.75" customHeight="1">
      <c r="A81" s="128">
        <v>9</v>
      </c>
      <c r="B81" s="132" t="s">
        <v>131</v>
      </c>
      <c r="C81" s="197" t="s">
        <v>120</v>
      </c>
      <c r="D81" s="136" t="s">
        <v>94</v>
      </c>
      <c r="E81" s="158">
        <v>12</v>
      </c>
      <c r="F81" s="140">
        <f>H81+J81+R81</f>
        <v>4.2993397596039991</v>
      </c>
      <c r="G81" s="147">
        <v>0.39700000000000002</v>
      </c>
      <c r="H81" s="126">
        <f>G81*$P$8/1000</f>
        <v>0.82962281000000004</v>
      </c>
      <c r="I81" s="150">
        <v>1.2699999999999999E-2</v>
      </c>
      <c r="J81" s="126">
        <f>I81*$P$9/1000</f>
        <v>3.7640767999999998E-2</v>
      </c>
      <c r="K81" s="90" t="s">
        <v>148</v>
      </c>
      <c r="L81" s="90" t="s">
        <v>144</v>
      </c>
      <c r="M81" s="90">
        <v>1.2</v>
      </c>
      <c r="N81" s="105">
        <v>2.1459999999999999</v>
      </c>
      <c r="O81" s="7">
        <f t="shared" si="5"/>
        <v>2.5751999999999997</v>
      </c>
      <c r="P81" s="126">
        <f>E81*F81</f>
        <v>51.592077115247989</v>
      </c>
      <c r="Q81" s="141">
        <f>SUM(O81:O84)</f>
        <v>3.0311699999999995</v>
      </c>
      <c r="R81" s="126">
        <f>Q81*1.02*1.05*$R$14</f>
        <v>3.4320761816039989</v>
      </c>
    </row>
    <row r="82" spans="1:18" s="68" customFormat="1" ht="12.75" customHeight="1">
      <c r="A82" s="128"/>
      <c r="B82" s="133"/>
      <c r="C82" s="198"/>
      <c r="D82" s="137"/>
      <c r="E82" s="158"/>
      <c r="F82" s="140"/>
      <c r="G82" s="148"/>
      <c r="H82" s="126"/>
      <c r="I82" s="150"/>
      <c r="J82" s="126"/>
      <c r="K82" s="90" t="s">
        <v>145</v>
      </c>
      <c r="L82" s="90" t="s">
        <v>146</v>
      </c>
      <c r="M82" s="90">
        <v>1.0999999999999999E-2</v>
      </c>
      <c r="N82" s="91">
        <v>0.75</v>
      </c>
      <c r="O82" s="7">
        <f t="shared" si="5"/>
        <v>8.2500000000000004E-3</v>
      </c>
      <c r="P82" s="126"/>
      <c r="Q82" s="142"/>
      <c r="R82" s="126"/>
    </row>
    <row r="83" spans="1:18" s="68" customFormat="1" ht="12.75" customHeight="1">
      <c r="A83" s="128"/>
      <c r="B83" s="133"/>
      <c r="C83" s="198"/>
      <c r="D83" s="137"/>
      <c r="E83" s="158"/>
      <c r="F83" s="140"/>
      <c r="G83" s="148"/>
      <c r="H83" s="126"/>
      <c r="I83" s="150"/>
      <c r="J83" s="126"/>
      <c r="K83" s="90" t="s">
        <v>147</v>
      </c>
      <c r="L83" s="90" t="s">
        <v>146</v>
      </c>
      <c r="M83" s="90">
        <v>0.52</v>
      </c>
      <c r="N83" s="104">
        <v>0.86099999999999999</v>
      </c>
      <c r="O83" s="7">
        <f t="shared" si="5"/>
        <v>0.44772000000000001</v>
      </c>
      <c r="P83" s="126"/>
      <c r="Q83" s="142"/>
      <c r="R83" s="126"/>
    </row>
    <row r="84" spans="1:18" s="68" customFormat="1" ht="12.75" customHeight="1">
      <c r="A84" s="128"/>
      <c r="B84" s="134"/>
      <c r="C84" s="198"/>
      <c r="D84" s="138"/>
      <c r="E84" s="158"/>
      <c r="F84" s="140"/>
      <c r="G84" s="149"/>
      <c r="H84" s="126"/>
      <c r="I84" s="150"/>
      <c r="J84" s="126"/>
      <c r="K84" s="82"/>
      <c r="L84" s="82"/>
      <c r="M84" s="82"/>
      <c r="N84" s="102"/>
      <c r="O84" s="7">
        <f t="shared" si="5"/>
        <v>0</v>
      </c>
      <c r="P84" s="126"/>
      <c r="Q84" s="143"/>
      <c r="R84" s="126"/>
    </row>
    <row r="85" spans="1:18" ht="12.75" customHeight="1">
      <c r="A85" s="128">
        <v>10</v>
      </c>
      <c r="B85" s="132" t="s">
        <v>134</v>
      </c>
      <c r="C85" s="197" t="s">
        <v>170</v>
      </c>
      <c r="D85" s="208" t="s">
        <v>128</v>
      </c>
      <c r="E85" s="184">
        <v>8</v>
      </c>
      <c r="F85" s="140">
        <f>H85+J85+R85</f>
        <v>68.823066874480006</v>
      </c>
      <c r="G85" s="150">
        <v>4.7300000000000004</v>
      </c>
      <c r="H85" s="126">
        <f>G85*$P$8/1000</f>
        <v>9.8844229000000006</v>
      </c>
      <c r="I85" s="171">
        <v>0.03</v>
      </c>
      <c r="J85" s="126">
        <f>I85*$P$9/1000</f>
        <v>8.89152E-2</v>
      </c>
      <c r="K85" s="90" t="s">
        <v>159</v>
      </c>
      <c r="L85" s="90" t="s">
        <v>154</v>
      </c>
      <c r="M85" s="90">
        <v>18.5</v>
      </c>
      <c r="N85" s="97">
        <v>1.7849999999999999</v>
      </c>
      <c r="O85" s="7">
        <f t="shared" si="0"/>
        <v>33.022500000000001</v>
      </c>
      <c r="P85" s="126">
        <f>E85*F85</f>
        <v>550.58453499584004</v>
      </c>
      <c r="Q85" s="141">
        <f>SUM(O85:O90)</f>
        <v>51.9754</v>
      </c>
      <c r="R85" s="126">
        <f>Q85*1.02*1.05*$R$14</f>
        <v>58.849728774479999</v>
      </c>
    </row>
    <row r="86" spans="1:18" s="68" customFormat="1" ht="12.75" customHeight="1">
      <c r="A86" s="146"/>
      <c r="B86" s="133"/>
      <c r="C86" s="198"/>
      <c r="D86" s="209"/>
      <c r="E86" s="184"/>
      <c r="F86" s="185"/>
      <c r="G86" s="150"/>
      <c r="H86" s="127"/>
      <c r="I86" s="171"/>
      <c r="J86" s="127"/>
      <c r="K86" s="90" t="s">
        <v>155</v>
      </c>
      <c r="L86" s="90" t="s">
        <v>93</v>
      </c>
      <c r="M86" s="90">
        <v>1</v>
      </c>
      <c r="N86" s="105">
        <v>2.6669999999999998</v>
      </c>
      <c r="O86" s="103"/>
      <c r="P86" s="127"/>
      <c r="Q86" s="142"/>
      <c r="R86" s="127"/>
    </row>
    <row r="87" spans="1:18" s="68" customFormat="1" ht="12.75" customHeight="1">
      <c r="A87" s="146"/>
      <c r="B87" s="133"/>
      <c r="C87" s="198"/>
      <c r="D87" s="209"/>
      <c r="E87" s="184"/>
      <c r="F87" s="185"/>
      <c r="G87" s="150"/>
      <c r="H87" s="127"/>
      <c r="I87" s="171"/>
      <c r="J87" s="127"/>
      <c r="K87" s="90" t="s">
        <v>156</v>
      </c>
      <c r="L87" s="90" t="s">
        <v>93</v>
      </c>
      <c r="M87" s="90">
        <v>2</v>
      </c>
      <c r="N87" s="105">
        <v>1.72</v>
      </c>
      <c r="O87" s="103"/>
      <c r="P87" s="127"/>
      <c r="Q87" s="142"/>
      <c r="R87" s="127"/>
    </row>
    <row r="88" spans="1:18" ht="12.75" customHeight="1">
      <c r="A88" s="128"/>
      <c r="B88" s="133"/>
      <c r="C88" s="198"/>
      <c r="D88" s="209"/>
      <c r="E88" s="184"/>
      <c r="F88" s="140"/>
      <c r="G88" s="150"/>
      <c r="H88" s="126"/>
      <c r="I88" s="171"/>
      <c r="J88" s="126"/>
      <c r="K88" s="90" t="s">
        <v>151</v>
      </c>
      <c r="L88" s="90" t="s">
        <v>92</v>
      </c>
      <c r="M88" s="90">
        <v>20</v>
      </c>
      <c r="N88" s="91">
        <v>0.86099999999999999</v>
      </c>
      <c r="O88" s="7">
        <f t="shared" si="0"/>
        <v>17.22</v>
      </c>
      <c r="P88" s="126"/>
      <c r="Q88" s="142"/>
      <c r="R88" s="126"/>
    </row>
    <row r="89" spans="1:18" ht="12.75" customHeight="1">
      <c r="A89" s="128"/>
      <c r="B89" s="133"/>
      <c r="C89" s="198"/>
      <c r="D89" s="209"/>
      <c r="E89" s="184"/>
      <c r="F89" s="140"/>
      <c r="G89" s="150"/>
      <c r="H89" s="126"/>
      <c r="I89" s="171"/>
      <c r="J89" s="126"/>
      <c r="K89" s="90" t="s">
        <v>157</v>
      </c>
      <c r="L89" s="90" t="s">
        <v>92</v>
      </c>
      <c r="M89" s="90">
        <v>0.03</v>
      </c>
      <c r="N89" s="109">
        <v>0.43</v>
      </c>
      <c r="O89" s="7">
        <f t="shared" si="0"/>
        <v>1.29E-2</v>
      </c>
      <c r="P89" s="126"/>
      <c r="Q89" s="142"/>
      <c r="R89" s="126"/>
    </row>
    <row r="90" spans="1:18" ht="12.75" customHeight="1">
      <c r="A90" s="128"/>
      <c r="B90" s="134"/>
      <c r="C90" s="207"/>
      <c r="D90" s="209"/>
      <c r="E90" s="184"/>
      <c r="F90" s="140"/>
      <c r="G90" s="150"/>
      <c r="H90" s="126"/>
      <c r="I90" s="171"/>
      <c r="J90" s="126"/>
      <c r="K90" s="90" t="s">
        <v>158</v>
      </c>
      <c r="L90" s="90" t="s">
        <v>93</v>
      </c>
      <c r="M90" s="90">
        <v>1</v>
      </c>
      <c r="N90" s="53">
        <v>1.72</v>
      </c>
      <c r="O90" s="7">
        <f t="shared" si="0"/>
        <v>1.72</v>
      </c>
      <c r="P90" s="126"/>
      <c r="Q90" s="143"/>
      <c r="R90" s="126"/>
    </row>
    <row r="91" spans="1:18" ht="12.75" customHeight="1">
      <c r="A91" s="128">
        <v>11</v>
      </c>
      <c r="B91" s="132" t="s">
        <v>135</v>
      </c>
      <c r="C91" s="145" t="s">
        <v>121</v>
      </c>
      <c r="D91" s="136" t="s">
        <v>95</v>
      </c>
      <c r="E91" s="204">
        <v>21</v>
      </c>
      <c r="F91" s="140">
        <f>H91+J91+R91</f>
        <v>9.1836928051999998</v>
      </c>
      <c r="G91" s="150">
        <v>0.13</v>
      </c>
      <c r="H91" s="126">
        <f>G91*$P$8/1000</f>
        <v>0.27166489999999999</v>
      </c>
      <c r="I91" s="150"/>
      <c r="J91" s="126">
        <f>I91*$P$9/1000</f>
        <v>0</v>
      </c>
      <c r="K91" s="90" t="s">
        <v>162</v>
      </c>
      <c r="L91" s="90" t="s">
        <v>92</v>
      </c>
      <c r="M91" s="90">
        <v>7.2</v>
      </c>
      <c r="N91" s="108">
        <v>0.8</v>
      </c>
      <c r="O91" s="7">
        <f t="shared" si="0"/>
        <v>5.7600000000000007</v>
      </c>
      <c r="P91" s="126">
        <f>E91*F91</f>
        <v>192.85754890920001</v>
      </c>
      <c r="Q91" s="141">
        <f>SUM(O91:O94)</f>
        <v>7.8710000000000004</v>
      </c>
      <c r="R91" s="126">
        <f>Q91*1.02*1.05*$R$14</f>
        <v>8.9120279052000004</v>
      </c>
    </row>
    <row r="92" spans="1:18" ht="12.75" customHeight="1">
      <c r="A92" s="128"/>
      <c r="B92" s="133"/>
      <c r="C92" s="145"/>
      <c r="D92" s="137"/>
      <c r="E92" s="205"/>
      <c r="F92" s="140"/>
      <c r="G92" s="150"/>
      <c r="H92" s="126"/>
      <c r="I92" s="150"/>
      <c r="J92" s="126"/>
      <c r="K92" s="90" t="s">
        <v>160</v>
      </c>
      <c r="L92" s="90" t="s">
        <v>92</v>
      </c>
      <c r="M92" s="90">
        <v>1.79</v>
      </c>
      <c r="N92" s="108">
        <v>1</v>
      </c>
      <c r="O92" s="7">
        <f t="shared" si="0"/>
        <v>1.79</v>
      </c>
      <c r="P92" s="126"/>
      <c r="Q92" s="142"/>
      <c r="R92" s="126"/>
    </row>
    <row r="93" spans="1:18" ht="12.75" customHeight="1">
      <c r="A93" s="128"/>
      <c r="B93" s="133"/>
      <c r="C93" s="145"/>
      <c r="D93" s="137"/>
      <c r="E93" s="205"/>
      <c r="F93" s="140"/>
      <c r="G93" s="150"/>
      <c r="H93" s="126"/>
      <c r="I93" s="150"/>
      <c r="J93" s="126"/>
      <c r="K93" s="90" t="s">
        <v>161</v>
      </c>
      <c r="L93" s="90" t="s">
        <v>92</v>
      </c>
      <c r="M93" s="90">
        <v>1.07</v>
      </c>
      <c r="N93" s="108">
        <v>0.3</v>
      </c>
      <c r="O93" s="7">
        <f t="shared" si="0"/>
        <v>0.32100000000000001</v>
      </c>
      <c r="P93" s="126"/>
      <c r="Q93" s="142"/>
      <c r="R93" s="126"/>
    </row>
    <row r="94" spans="1:18" ht="12.75" customHeight="1">
      <c r="A94" s="128"/>
      <c r="B94" s="134"/>
      <c r="C94" s="145"/>
      <c r="D94" s="138"/>
      <c r="E94" s="206"/>
      <c r="F94" s="140"/>
      <c r="G94" s="150"/>
      <c r="H94" s="126"/>
      <c r="I94" s="150"/>
      <c r="J94" s="126"/>
      <c r="K94" s="90"/>
      <c r="L94" s="90"/>
      <c r="M94" s="90"/>
      <c r="N94" s="99"/>
      <c r="O94" s="7">
        <f t="shared" si="0"/>
        <v>0</v>
      </c>
      <c r="P94" s="126"/>
      <c r="Q94" s="143"/>
      <c r="R94" s="126"/>
    </row>
    <row r="95" spans="1:18" ht="12.75" customHeight="1">
      <c r="A95" s="128">
        <v>12</v>
      </c>
      <c r="B95" s="162" t="s">
        <v>136</v>
      </c>
      <c r="C95" s="145" t="s">
        <v>122</v>
      </c>
      <c r="D95" s="136" t="s">
        <v>95</v>
      </c>
      <c r="E95" s="204">
        <v>21</v>
      </c>
      <c r="F95" s="140">
        <f>H95+J95+R95</f>
        <v>2.7128200472000001</v>
      </c>
      <c r="G95" s="192">
        <v>0.13</v>
      </c>
      <c r="H95" s="126">
        <f>G95*$P$8/1000</f>
        <v>0.27166489999999999</v>
      </c>
      <c r="I95" s="192"/>
      <c r="J95" s="126">
        <f>I95*$P$9/1000</f>
        <v>0</v>
      </c>
      <c r="K95" s="90" t="s">
        <v>163</v>
      </c>
      <c r="L95" s="90" t="s">
        <v>92</v>
      </c>
      <c r="M95" s="90">
        <v>1.96</v>
      </c>
      <c r="N95" s="99">
        <v>1.1000000000000001</v>
      </c>
      <c r="O95" s="7">
        <f t="shared" si="0"/>
        <v>2.1560000000000001</v>
      </c>
      <c r="P95" s="126">
        <f>E95*F95</f>
        <v>56.969220991200004</v>
      </c>
      <c r="Q95" s="141">
        <f>SUM(O95:O98)</f>
        <v>2.1560000000000001</v>
      </c>
      <c r="R95" s="126">
        <f>Q95*1.02*1.05*$R$14</f>
        <v>2.4411551471999999</v>
      </c>
    </row>
    <row r="96" spans="1:18" ht="12.75" customHeight="1">
      <c r="A96" s="128"/>
      <c r="B96" s="162"/>
      <c r="C96" s="145"/>
      <c r="D96" s="137"/>
      <c r="E96" s="205"/>
      <c r="F96" s="140"/>
      <c r="G96" s="193"/>
      <c r="H96" s="126"/>
      <c r="I96" s="193"/>
      <c r="J96" s="126"/>
      <c r="K96" s="90"/>
      <c r="L96" s="90"/>
      <c r="M96" s="90"/>
      <c r="N96" s="99"/>
      <c r="O96" s="7">
        <f t="shared" si="0"/>
        <v>0</v>
      </c>
      <c r="P96" s="126"/>
      <c r="Q96" s="142"/>
      <c r="R96" s="126"/>
    </row>
    <row r="97" spans="1:18" ht="12.75" customHeight="1">
      <c r="A97" s="128"/>
      <c r="B97" s="162"/>
      <c r="C97" s="145"/>
      <c r="D97" s="137"/>
      <c r="E97" s="205"/>
      <c r="F97" s="140"/>
      <c r="G97" s="193"/>
      <c r="H97" s="126"/>
      <c r="I97" s="193"/>
      <c r="J97" s="126"/>
      <c r="K97" s="90"/>
      <c r="L97" s="90"/>
      <c r="M97" s="90"/>
      <c r="N97" s="93"/>
      <c r="O97" s="7">
        <f t="shared" si="0"/>
        <v>0</v>
      </c>
      <c r="P97" s="126"/>
      <c r="Q97" s="142"/>
      <c r="R97" s="126"/>
    </row>
    <row r="98" spans="1:18" ht="12.75" customHeight="1">
      <c r="A98" s="128"/>
      <c r="B98" s="163"/>
      <c r="C98" s="145"/>
      <c r="D98" s="138"/>
      <c r="E98" s="206"/>
      <c r="F98" s="140"/>
      <c r="G98" s="193"/>
      <c r="H98" s="126"/>
      <c r="I98" s="193"/>
      <c r="J98" s="126"/>
      <c r="K98" s="90"/>
      <c r="L98" s="90"/>
      <c r="M98" s="90"/>
      <c r="N98" s="99"/>
      <c r="O98" s="7">
        <f t="shared" si="0"/>
        <v>0</v>
      </c>
      <c r="P98" s="126"/>
      <c r="Q98" s="143"/>
      <c r="R98" s="126"/>
    </row>
    <row r="99" spans="1:18" ht="12.75" customHeight="1">
      <c r="A99" s="128">
        <v>13</v>
      </c>
      <c r="B99" s="162" t="s">
        <v>137</v>
      </c>
      <c r="C99" s="145" t="s">
        <v>123</v>
      </c>
      <c r="D99" s="136" t="s">
        <v>129</v>
      </c>
      <c r="E99" s="186">
        <v>9.7200000000000006</v>
      </c>
      <c r="F99" s="140">
        <f>H99+J99+R99</f>
        <v>29.744434295999998</v>
      </c>
      <c r="G99" s="150">
        <v>0.41</v>
      </c>
      <c r="H99" s="126">
        <f>G99*$P$8/1000</f>
        <v>0.85678929999999986</v>
      </c>
      <c r="I99" s="150">
        <v>7.0000000000000007E-2</v>
      </c>
      <c r="J99" s="126">
        <f>I99*$P$9/1000</f>
        <v>0.20746880000000001</v>
      </c>
      <c r="K99" s="90" t="s">
        <v>164</v>
      </c>
      <c r="L99" s="90" t="s">
        <v>146</v>
      </c>
      <c r="M99" s="90">
        <v>23.1</v>
      </c>
      <c r="N99" s="114">
        <v>0.8</v>
      </c>
      <c r="O99" s="7">
        <f t="shared" ref="O99:O102" si="6">M99*N99</f>
        <v>18.48</v>
      </c>
      <c r="P99" s="126">
        <f>E99*F99</f>
        <v>289.11590135711998</v>
      </c>
      <c r="Q99" s="141">
        <f>SUM(O99:O102)</f>
        <v>25.330000000000002</v>
      </c>
      <c r="R99" s="126">
        <f>Q99*1.02*1.05*$R$14</f>
        <v>28.680176195999998</v>
      </c>
    </row>
    <row r="100" spans="1:18" ht="12.75" customHeight="1">
      <c r="A100" s="128"/>
      <c r="B100" s="162"/>
      <c r="C100" s="145"/>
      <c r="D100" s="137"/>
      <c r="E100" s="187"/>
      <c r="F100" s="140"/>
      <c r="G100" s="150"/>
      <c r="H100" s="126"/>
      <c r="I100" s="150"/>
      <c r="J100" s="126"/>
      <c r="K100" s="90" t="s">
        <v>165</v>
      </c>
      <c r="L100" s="90" t="s">
        <v>146</v>
      </c>
      <c r="M100" s="90">
        <v>5.8</v>
      </c>
      <c r="N100" s="114">
        <v>1</v>
      </c>
      <c r="O100" s="7">
        <f t="shared" si="6"/>
        <v>5.8</v>
      </c>
      <c r="P100" s="126"/>
      <c r="Q100" s="142"/>
      <c r="R100" s="126"/>
    </row>
    <row r="101" spans="1:18" ht="12.75" customHeight="1">
      <c r="A101" s="128"/>
      <c r="B101" s="162"/>
      <c r="C101" s="145"/>
      <c r="D101" s="137"/>
      <c r="E101" s="187"/>
      <c r="F101" s="140"/>
      <c r="G101" s="150"/>
      <c r="H101" s="126"/>
      <c r="I101" s="150"/>
      <c r="J101" s="126"/>
      <c r="K101" s="90" t="s">
        <v>166</v>
      </c>
      <c r="L101" s="90" t="s">
        <v>146</v>
      </c>
      <c r="M101" s="90">
        <v>3.5</v>
      </c>
      <c r="N101" s="114">
        <v>0.3</v>
      </c>
      <c r="O101" s="7">
        <f t="shared" si="6"/>
        <v>1.05</v>
      </c>
      <c r="P101" s="126"/>
      <c r="Q101" s="142"/>
      <c r="R101" s="126"/>
    </row>
    <row r="102" spans="1:18" ht="12.75" customHeight="1">
      <c r="A102" s="128"/>
      <c r="B102" s="163"/>
      <c r="C102" s="145"/>
      <c r="D102" s="138"/>
      <c r="E102" s="188"/>
      <c r="F102" s="140"/>
      <c r="G102" s="150"/>
      <c r="H102" s="126"/>
      <c r="I102" s="150"/>
      <c r="J102" s="126"/>
      <c r="K102" s="54"/>
      <c r="L102" s="54"/>
      <c r="M102" s="54"/>
      <c r="N102" s="67"/>
      <c r="O102" s="7">
        <f t="shared" si="6"/>
        <v>0</v>
      </c>
      <c r="P102" s="126"/>
      <c r="Q102" s="143"/>
      <c r="R102" s="126"/>
    </row>
    <row r="103" spans="1:18" ht="12.75" customHeight="1">
      <c r="A103" s="128">
        <v>14</v>
      </c>
      <c r="B103" s="132" t="s">
        <v>99</v>
      </c>
      <c r="C103" s="145" t="s">
        <v>124</v>
      </c>
      <c r="D103" s="136" t="s">
        <v>94</v>
      </c>
      <c r="E103" s="154">
        <v>35</v>
      </c>
      <c r="F103" s="140">
        <f>H103+J103+R103</f>
        <v>1.16153002469</v>
      </c>
      <c r="G103" s="194">
        <v>0.27800000000000002</v>
      </c>
      <c r="H103" s="126">
        <f>G103*$P$8/1000</f>
        <v>0.58094494000000008</v>
      </c>
      <c r="I103" s="203">
        <v>8.0000000000000002E-3</v>
      </c>
      <c r="J103" s="126">
        <f>I103*$P$9/1000</f>
        <v>2.3710720000000001E-2</v>
      </c>
      <c r="K103" s="90" t="s">
        <v>97</v>
      </c>
      <c r="L103" s="90" t="s">
        <v>92</v>
      </c>
      <c r="M103" s="90">
        <v>0.24099999999999999</v>
      </c>
      <c r="N103" s="106">
        <v>1.333</v>
      </c>
      <c r="O103" s="7">
        <f t="shared" si="0"/>
        <v>0.32125299999999996</v>
      </c>
      <c r="P103" s="126">
        <f>E103*F103</f>
        <v>40.653550864149999</v>
      </c>
      <c r="Q103" s="141">
        <f>SUM(O103:O106)</f>
        <v>0.49182499999999996</v>
      </c>
      <c r="R103" s="126">
        <f>Q103*1.02*1.05*$R$14</f>
        <v>0.55687436468999996</v>
      </c>
    </row>
    <row r="104" spans="1:18" ht="12.75" customHeight="1">
      <c r="A104" s="128"/>
      <c r="B104" s="133"/>
      <c r="C104" s="145"/>
      <c r="D104" s="137"/>
      <c r="E104" s="155"/>
      <c r="F104" s="140"/>
      <c r="G104" s="195"/>
      <c r="H104" s="126"/>
      <c r="I104" s="203"/>
      <c r="J104" s="126"/>
      <c r="K104" s="90" t="s">
        <v>100</v>
      </c>
      <c r="L104" s="90" t="s">
        <v>92</v>
      </c>
      <c r="M104" s="90">
        <v>8.9999999999999993E-3</v>
      </c>
      <c r="N104" s="106">
        <v>0.7</v>
      </c>
      <c r="O104" s="7">
        <f t="shared" si="0"/>
        <v>6.2999999999999992E-3</v>
      </c>
      <c r="P104" s="126"/>
      <c r="Q104" s="142"/>
      <c r="R104" s="126"/>
    </row>
    <row r="105" spans="1:18" ht="12.75" customHeight="1">
      <c r="A105" s="128"/>
      <c r="B105" s="133"/>
      <c r="C105" s="145"/>
      <c r="D105" s="137"/>
      <c r="E105" s="155"/>
      <c r="F105" s="140"/>
      <c r="G105" s="195"/>
      <c r="H105" s="126"/>
      <c r="I105" s="203"/>
      <c r="J105" s="126"/>
      <c r="K105" s="90" t="s">
        <v>98</v>
      </c>
      <c r="L105" s="90" t="s">
        <v>92</v>
      </c>
      <c r="M105" s="90">
        <v>0.11600000000000001</v>
      </c>
      <c r="N105" s="106">
        <v>0.79700000000000004</v>
      </c>
      <c r="O105" s="7">
        <f t="shared" si="0"/>
        <v>9.2452000000000006E-2</v>
      </c>
      <c r="P105" s="126"/>
      <c r="Q105" s="142"/>
      <c r="R105" s="126"/>
    </row>
    <row r="106" spans="1:18" ht="12.75" customHeight="1">
      <c r="A106" s="128"/>
      <c r="B106" s="134"/>
      <c r="C106" s="145"/>
      <c r="D106" s="138"/>
      <c r="E106" s="156"/>
      <c r="F106" s="140"/>
      <c r="G106" s="196"/>
      <c r="H106" s="126"/>
      <c r="I106" s="203"/>
      <c r="J106" s="126"/>
      <c r="K106" s="90" t="s">
        <v>101</v>
      </c>
      <c r="L106" s="90" t="s">
        <v>92</v>
      </c>
      <c r="M106" s="90">
        <v>0.54</v>
      </c>
      <c r="N106" s="106">
        <v>0.13300000000000001</v>
      </c>
      <c r="O106" s="7">
        <f t="shared" si="0"/>
        <v>7.1820000000000009E-2</v>
      </c>
      <c r="P106" s="126"/>
      <c r="Q106" s="143"/>
      <c r="R106" s="126"/>
    </row>
    <row r="107" spans="1:18" ht="12.75" customHeight="1">
      <c r="A107" s="128">
        <v>15</v>
      </c>
      <c r="B107" s="145" t="s">
        <v>138</v>
      </c>
      <c r="C107" s="157" t="s">
        <v>125</v>
      </c>
      <c r="D107" s="136" t="s">
        <v>94</v>
      </c>
      <c r="E107" s="158">
        <v>19.8</v>
      </c>
      <c r="F107" s="140">
        <f>H107+J107+R107</f>
        <v>3.1277647999999996</v>
      </c>
      <c r="G107" s="150">
        <v>1.44</v>
      </c>
      <c r="H107" s="126">
        <f>G107*$P$8/1000</f>
        <v>3.0092111999999998</v>
      </c>
      <c r="I107" s="150">
        <v>0.04</v>
      </c>
      <c r="J107" s="126">
        <f>I107*$P$9/1000</f>
        <v>0.11855360000000001</v>
      </c>
      <c r="K107" s="90" t="s">
        <v>167</v>
      </c>
      <c r="L107" s="90" t="s">
        <v>95</v>
      </c>
      <c r="M107" s="90">
        <v>4.3999999999999997E-2</v>
      </c>
      <c r="N107" s="96"/>
      <c r="O107" s="7">
        <f t="shared" si="0"/>
        <v>0</v>
      </c>
      <c r="P107" s="126">
        <f>E107*F107</f>
        <v>61.929743039999991</v>
      </c>
      <c r="Q107" s="141">
        <f>SUM(O107:O110)</f>
        <v>0</v>
      </c>
      <c r="R107" s="126">
        <f>Q107*1.02*1.05*$R$14</f>
        <v>0</v>
      </c>
    </row>
    <row r="108" spans="1:18" ht="12.75" customHeight="1">
      <c r="A108" s="128"/>
      <c r="B108" s="145"/>
      <c r="C108" s="157"/>
      <c r="D108" s="137"/>
      <c r="E108" s="158"/>
      <c r="F108" s="140"/>
      <c r="G108" s="150"/>
      <c r="H108" s="126"/>
      <c r="I108" s="150"/>
      <c r="J108" s="126"/>
      <c r="K108" s="90"/>
      <c r="L108" s="90"/>
      <c r="M108" s="90"/>
      <c r="N108" s="94"/>
      <c r="O108" s="7">
        <f t="shared" si="0"/>
        <v>0</v>
      </c>
      <c r="P108" s="126"/>
      <c r="Q108" s="142"/>
      <c r="R108" s="126"/>
    </row>
    <row r="109" spans="1:18" ht="12.75" customHeight="1">
      <c r="A109" s="128"/>
      <c r="B109" s="145"/>
      <c r="C109" s="157"/>
      <c r="D109" s="137"/>
      <c r="E109" s="158"/>
      <c r="F109" s="140"/>
      <c r="G109" s="150"/>
      <c r="H109" s="126"/>
      <c r="I109" s="150"/>
      <c r="J109" s="126"/>
      <c r="K109" s="90"/>
      <c r="L109" s="84"/>
      <c r="M109" s="95"/>
      <c r="N109" s="93"/>
      <c r="O109" s="7">
        <f t="shared" si="0"/>
        <v>0</v>
      </c>
      <c r="P109" s="126"/>
      <c r="Q109" s="142"/>
      <c r="R109" s="126"/>
    </row>
    <row r="110" spans="1:18" ht="12.75" customHeight="1">
      <c r="A110" s="128"/>
      <c r="B110" s="145"/>
      <c r="C110" s="157"/>
      <c r="D110" s="138"/>
      <c r="E110" s="158"/>
      <c r="F110" s="140"/>
      <c r="G110" s="150"/>
      <c r="H110" s="126"/>
      <c r="I110" s="150"/>
      <c r="J110" s="126"/>
      <c r="K110" s="90"/>
      <c r="L110" s="90"/>
      <c r="M110" s="90"/>
      <c r="N110" s="99"/>
      <c r="O110" s="7">
        <f t="shared" si="0"/>
        <v>0</v>
      </c>
      <c r="P110" s="126"/>
      <c r="Q110" s="143"/>
      <c r="R110" s="126"/>
    </row>
    <row r="111" spans="1:18" ht="12.75" customHeight="1">
      <c r="A111" s="128">
        <v>16</v>
      </c>
      <c r="B111" s="162" t="s">
        <v>136</v>
      </c>
      <c r="C111" s="157" t="s">
        <v>126</v>
      </c>
      <c r="D111" s="136" t="s">
        <v>94</v>
      </c>
      <c r="E111" s="158">
        <v>972</v>
      </c>
      <c r="F111" s="140">
        <f>H111+J111+R111</f>
        <v>0.33393926600000001</v>
      </c>
      <c r="G111" s="150">
        <v>0.13</v>
      </c>
      <c r="H111" s="126">
        <f>G111*$P$8/1000</f>
        <v>0.27166489999999999</v>
      </c>
      <c r="I111" s="147"/>
      <c r="J111" s="126">
        <f>I111*$P$9/1000</f>
        <v>0</v>
      </c>
      <c r="K111" s="90" t="s">
        <v>168</v>
      </c>
      <c r="L111" s="90" t="s">
        <v>92</v>
      </c>
      <c r="M111" s="90">
        <v>0.05</v>
      </c>
      <c r="N111" s="114">
        <v>1.1000000000000001</v>
      </c>
      <c r="O111" s="7">
        <f>M111*N111</f>
        <v>5.5000000000000007E-2</v>
      </c>
      <c r="P111" s="126">
        <f>E111*F111</f>
        <v>324.58896655199999</v>
      </c>
      <c r="Q111" s="141">
        <f>SUM(O111:O114)</f>
        <v>5.5000000000000007E-2</v>
      </c>
      <c r="R111" s="126">
        <f>Q111*1.02*1.05*$R$14</f>
        <v>6.2274366000000012E-2</v>
      </c>
    </row>
    <row r="112" spans="1:18" ht="12.75" customHeight="1">
      <c r="A112" s="128"/>
      <c r="B112" s="162"/>
      <c r="C112" s="157"/>
      <c r="D112" s="137"/>
      <c r="E112" s="158"/>
      <c r="F112" s="140"/>
      <c r="G112" s="150"/>
      <c r="H112" s="126"/>
      <c r="I112" s="148"/>
      <c r="J112" s="126"/>
      <c r="K112" s="90"/>
      <c r="L112" s="90"/>
      <c r="M112" s="90"/>
      <c r="N112" s="96"/>
      <c r="O112" s="7">
        <f>M112*N112</f>
        <v>0</v>
      </c>
      <c r="P112" s="126"/>
      <c r="Q112" s="142"/>
      <c r="R112" s="126"/>
    </row>
    <row r="113" spans="1:18" ht="12.75" customHeight="1">
      <c r="A113" s="128"/>
      <c r="B113" s="162"/>
      <c r="C113" s="157"/>
      <c r="D113" s="137"/>
      <c r="E113" s="158"/>
      <c r="F113" s="140"/>
      <c r="G113" s="150"/>
      <c r="H113" s="126"/>
      <c r="I113" s="148"/>
      <c r="J113" s="126"/>
      <c r="K113" s="90"/>
      <c r="L113" s="90"/>
      <c r="M113" s="91"/>
      <c r="N113" s="96"/>
      <c r="O113" s="7">
        <f>M113*N113</f>
        <v>0</v>
      </c>
      <c r="P113" s="126"/>
      <c r="Q113" s="142"/>
      <c r="R113" s="126"/>
    </row>
    <row r="114" spans="1:18" ht="12.75" customHeight="1">
      <c r="A114" s="128"/>
      <c r="B114" s="163"/>
      <c r="C114" s="157"/>
      <c r="D114" s="138"/>
      <c r="E114" s="158"/>
      <c r="F114" s="140"/>
      <c r="G114" s="150"/>
      <c r="H114" s="126"/>
      <c r="I114" s="149"/>
      <c r="J114" s="126"/>
      <c r="K114" s="90"/>
      <c r="L114" s="90"/>
      <c r="M114" s="90"/>
      <c r="N114" s="99"/>
      <c r="O114" s="7">
        <f>M114*N114</f>
        <v>0</v>
      </c>
      <c r="P114" s="126"/>
      <c r="Q114" s="143"/>
      <c r="R114" s="126"/>
    </row>
    <row r="115" spans="1:18" ht="12.75" customHeight="1">
      <c r="A115" s="128">
        <v>17</v>
      </c>
      <c r="B115" s="132" t="s">
        <v>139</v>
      </c>
      <c r="C115" s="200" t="s">
        <v>127</v>
      </c>
      <c r="D115" s="136" t="s">
        <v>91</v>
      </c>
      <c r="E115" s="159">
        <v>6.7</v>
      </c>
      <c r="F115" s="140">
        <f>H115+J115+R115</f>
        <v>2.4449840999999997</v>
      </c>
      <c r="G115" s="150">
        <v>1.17</v>
      </c>
      <c r="H115" s="126">
        <f>G115*$P$8/1000</f>
        <v>2.4449840999999997</v>
      </c>
      <c r="I115" s="150"/>
      <c r="J115" s="126">
        <f>I115*$P$9/1000</f>
        <v>0</v>
      </c>
      <c r="K115" s="90"/>
      <c r="L115" s="84"/>
      <c r="M115" s="90"/>
      <c r="N115" s="96"/>
      <c r="O115" s="7">
        <f t="shared" si="0"/>
        <v>0</v>
      </c>
      <c r="P115" s="126">
        <f>E115*F115</f>
        <v>16.381393469999999</v>
      </c>
      <c r="Q115" s="141">
        <f>SUM(O115:O118)</f>
        <v>0</v>
      </c>
      <c r="R115" s="126">
        <f>Q115*1.02*1.05*$R$14</f>
        <v>0</v>
      </c>
    </row>
    <row r="116" spans="1:18" ht="12.75" customHeight="1">
      <c r="A116" s="128"/>
      <c r="B116" s="133"/>
      <c r="C116" s="201"/>
      <c r="D116" s="137"/>
      <c r="E116" s="160"/>
      <c r="F116" s="140"/>
      <c r="G116" s="150"/>
      <c r="H116" s="126"/>
      <c r="I116" s="150"/>
      <c r="J116" s="126"/>
      <c r="K116" s="90"/>
      <c r="L116" s="90"/>
      <c r="M116" s="90"/>
      <c r="N116" s="96"/>
      <c r="O116" s="7">
        <f t="shared" si="0"/>
        <v>0</v>
      </c>
      <c r="P116" s="126"/>
      <c r="Q116" s="142"/>
      <c r="R116" s="126"/>
    </row>
    <row r="117" spans="1:18" ht="12.75" customHeight="1">
      <c r="A117" s="128"/>
      <c r="B117" s="133"/>
      <c r="C117" s="201"/>
      <c r="D117" s="137"/>
      <c r="E117" s="160"/>
      <c r="F117" s="140"/>
      <c r="G117" s="150"/>
      <c r="H117" s="126"/>
      <c r="I117" s="150"/>
      <c r="J117" s="126"/>
      <c r="K117" s="90"/>
      <c r="L117" s="84"/>
      <c r="M117" s="92"/>
      <c r="N117" s="96"/>
      <c r="O117" s="7">
        <f t="shared" si="0"/>
        <v>0</v>
      </c>
      <c r="P117" s="126"/>
      <c r="Q117" s="142"/>
      <c r="R117" s="126"/>
    </row>
    <row r="118" spans="1:18" ht="12.75" customHeight="1">
      <c r="A118" s="128"/>
      <c r="B118" s="134"/>
      <c r="C118" s="202"/>
      <c r="D118" s="138"/>
      <c r="E118" s="161"/>
      <c r="F118" s="140"/>
      <c r="G118" s="150"/>
      <c r="H118" s="126"/>
      <c r="I118" s="150"/>
      <c r="J118" s="126"/>
      <c r="K118" s="80"/>
      <c r="L118" s="80"/>
      <c r="M118" s="80"/>
      <c r="N118" s="81"/>
      <c r="O118" s="7">
        <f t="shared" si="0"/>
        <v>0</v>
      </c>
      <c r="P118" s="126"/>
      <c r="Q118" s="143"/>
      <c r="R118" s="126"/>
    </row>
    <row r="119" spans="1:18" s="68" customFormat="1" ht="12.75" customHeight="1">
      <c r="A119" s="128">
        <v>18</v>
      </c>
      <c r="B119" s="145" t="s">
        <v>140</v>
      </c>
      <c r="C119" s="145" t="s">
        <v>169</v>
      </c>
      <c r="D119" s="146" t="s">
        <v>91</v>
      </c>
      <c r="E119" s="159">
        <v>6.7</v>
      </c>
      <c r="F119" s="140">
        <f>H119+J119+R119</f>
        <v>2.5192640000000002</v>
      </c>
      <c r="G119" s="199"/>
      <c r="H119" s="126">
        <f>G119*$P$8/1000</f>
        <v>0</v>
      </c>
      <c r="I119" s="199">
        <v>0.85</v>
      </c>
      <c r="J119" s="126">
        <f>I119*$P$9/1000</f>
        <v>2.5192640000000002</v>
      </c>
      <c r="K119" s="90"/>
      <c r="L119" s="96"/>
      <c r="M119" s="90"/>
      <c r="N119" s="91"/>
      <c r="O119" s="7">
        <f t="shared" ref="O119:O122" si="7">M119*N119</f>
        <v>0</v>
      </c>
      <c r="P119" s="126">
        <f>E119*F119</f>
        <v>16.879068800000002</v>
      </c>
      <c r="Q119" s="141">
        <f>SUM(O119:O122)</f>
        <v>0</v>
      </c>
      <c r="R119" s="126">
        <f>Q119*1.02*1.05*$R$14</f>
        <v>0</v>
      </c>
    </row>
    <row r="120" spans="1:18" s="68" customFormat="1" ht="12.75" customHeight="1">
      <c r="A120" s="128"/>
      <c r="B120" s="145"/>
      <c r="C120" s="145"/>
      <c r="D120" s="146"/>
      <c r="E120" s="160"/>
      <c r="F120" s="140"/>
      <c r="G120" s="199"/>
      <c r="H120" s="126"/>
      <c r="I120" s="199"/>
      <c r="J120" s="126"/>
      <c r="K120" s="56"/>
      <c r="L120" s="76"/>
      <c r="M120" s="77"/>
      <c r="N120" s="91"/>
      <c r="O120" s="7">
        <f t="shared" si="7"/>
        <v>0</v>
      </c>
      <c r="P120" s="126"/>
      <c r="Q120" s="142"/>
      <c r="R120" s="126"/>
    </row>
    <row r="121" spans="1:18" s="68" customFormat="1" ht="12.75" customHeight="1">
      <c r="A121" s="128"/>
      <c r="B121" s="145"/>
      <c r="C121" s="145"/>
      <c r="D121" s="146"/>
      <c r="E121" s="160"/>
      <c r="F121" s="140"/>
      <c r="G121" s="199"/>
      <c r="H121" s="126"/>
      <c r="I121" s="199"/>
      <c r="J121" s="126"/>
      <c r="K121" s="57"/>
      <c r="L121" s="84"/>
      <c r="M121" s="78"/>
      <c r="N121" s="89"/>
      <c r="O121" s="7">
        <f t="shared" si="7"/>
        <v>0</v>
      </c>
      <c r="P121" s="126"/>
      <c r="Q121" s="142"/>
      <c r="R121" s="126"/>
    </row>
    <row r="122" spans="1:18" s="68" customFormat="1" ht="12.75" customHeight="1">
      <c r="A122" s="128"/>
      <c r="B122" s="145"/>
      <c r="C122" s="145"/>
      <c r="D122" s="146"/>
      <c r="E122" s="161"/>
      <c r="F122" s="140"/>
      <c r="G122" s="199"/>
      <c r="H122" s="126"/>
      <c r="I122" s="199"/>
      <c r="J122" s="126"/>
      <c r="K122" s="5"/>
      <c r="L122" s="5"/>
      <c r="M122" s="5"/>
      <c r="N122" s="74"/>
      <c r="O122" s="7">
        <f t="shared" si="7"/>
        <v>0</v>
      </c>
      <c r="P122" s="126"/>
      <c r="Q122" s="143"/>
      <c r="R122" s="126"/>
    </row>
    <row r="123" spans="1:18">
      <c r="C123" s="2" t="s">
        <v>29</v>
      </c>
      <c r="F123" s="11"/>
      <c r="G123" s="11"/>
      <c r="H123" s="11"/>
      <c r="I123" s="11"/>
      <c r="J123" s="11"/>
      <c r="K123" s="11"/>
      <c r="L123" s="11"/>
      <c r="M123" s="11"/>
      <c r="N123" s="66"/>
      <c r="O123" s="11"/>
      <c r="P123" s="13">
        <f>SUM(P17:P122)</f>
        <v>7935.0804875715385</v>
      </c>
      <c r="Q123" s="11"/>
      <c r="R123" s="12"/>
    </row>
    <row r="124" spans="1:18" ht="3" customHeight="1">
      <c r="F124" s="11"/>
      <c r="G124" s="11"/>
      <c r="H124" s="11"/>
      <c r="I124" s="11"/>
      <c r="J124" s="11"/>
      <c r="K124" s="11"/>
      <c r="L124" s="11"/>
      <c r="M124" s="11"/>
      <c r="N124" s="66"/>
      <c r="O124" s="11"/>
      <c r="P124" s="13"/>
      <c r="Q124" s="11"/>
      <c r="R124" s="12"/>
    </row>
    <row r="125" spans="1:18" ht="12.75" customHeight="1">
      <c r="C125" s="2" t="s">
        <v>30</v>
      </c>
      <c r="P125" s="13">
        <f>P123*0.133</f>
        <v>1055.3657048470147</v>
      </c>
      <c r="Q125" s="10"/>
      <c r="R125" s="10"/>
    </row>
    <row r="126" spans="1:18" ht="3.75" customHeight="1">
      <c r="P126" s="13"/>
      <c r="Q126" s="10"/>
      <c r="R126" s="10"/>
    </row>
    <row r="127" spans="1:18">
      <c r="C127" s="2" t="s">
        <v>29</v>
      </c>
      <c r="P127" s="13">
        <f>SUM(P123:P125)</f>
        <v>8990.4461924185525</v>
      </c>
      <c r="Q127" s="10"/>
      <c r="R127" s="10"/>
    </row>
    <row r="128" spans="1:18" ht="3" customHeight="1">
      <c r="P128" s="13"/>
      <c r="Q128" s="10"/>
      <c r="R128" s="10"/>
    </row>
    <row r="129" spans="1:18" ht="12.75" customHeight="1">
      <c r="C129" s="2" t="s">
        <v>31</v>
      </c>
      <c r="P129" s="13">
        <f>P127*0.11</f>
        <v>988.94908116604074</v>
      </c>
    </row>
    <row r="130" spans="1:18" ht="3.75" customHeight="1">
      <c r="P130" s="13"/>
    </row>
    <row r="131" spans="1:18">
      <c r="C131" s="2" t="s">
        <v>29</v>
      </c>
      <c r="P131" s="13">
        <f>SUM(P127:P129)</f>
        <v>9979.3952735845924</v>
      </c>
    </row>
    <row r="132" spans="1:18">
      <c r="P132" s="13"/>
    </row>
    <row r="133" spans="1:18" s="69" customFormat="1">
      <c r="A133" s="125" t="s">
        <v>181</v>
      </c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</row>
  </sheetData>
  <mergeCells count="362">
    <mergeCell ref="R81:R8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I77:I80"/>
    <mergeCell ref="J77:J80"/>
    <mergeCell ref="P77:P80"/>
    <mergeCell ref="Q77:Q80"/>
    <mergeCell ref="R77:R80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F77:F80"/>
    <mergeCell ref="R65:R68"/>
    <mergeCell ref="F69:F72"/>
    <mergeCell ref="G69:G72"/>
    <mergeCell ref="H69:H72"/>
    <mergeCell ref="I69:I72"/>
    <mergeCell ref="J69:J72"/>
    <mergeCell ref="P69:P72"/>
    <mergeCell ref="Q69:Q72"/>
    <mergeCell ref="R69:R72"/>
    <mergeCell ref="I65:I68"/>
    <mergeCell ref="J65:J68"/>
    <mergeCell ref="P65:P68"/>
    <mergeCell ref="Q65:Q68"/>
    <mergeCell ref="H53:H56"/>
    <mergeCell ref="I53:I56"/>
    <mergeCell ref="J53:J56"/>
    <mergeCell ref="Q61:Q64"/>
    <mergeCell ref="R61:R64"/>
    <mergeCell ref="R53:R56"/>
    <mergeCell ref="Q53:Q56"/>
    <mergeCell ref="P53:P56"/>
    <mergeCell ref="J41:J44"/>
    <mergeCell ref="P41:P44"/>
    <mergeCell ref="Q41:Q44"/>
    <mergeCell ref="R41:R44"/>
    <mergeCell ref="P49:P52"/>
    <mergeCell ref="Q49:Q52"/>
    <mergeCell ref="J49:J52"/>
    <mergeCell ref="R57:R60"/>
    <mergeCell ref="H61:H64"/>
    <mergeCell ref="I61:I64"/>
    <mergeCell ref="A91:A94"/>
    <mergeCell ref="D91:D94"/>
    <mergeCell ref="E91:E94"/>
    <mergeCell ref="A61:A64"/>
    <mergeCell ref="B61:B64"/>
    <mergeCell ref="C61:C64"/>
    <mergeCell ref="D61:D64"/>
    <mergeCell ref="E61:E64"/>
    <mergeCell ref="A95:A98"/>
    <mergeCell ref="B95:B98"/>
    <mergeCell ref="C95:C98"/>
    <mergeCell ref="D95:D98"/>
    <mergeCell ref="C91:C94"/>
    <mergeCell ref="E95:E98"/>
    <mergeCell ref="B85:B90"/>
    <mergeCell ref="C85:C90"/>
    <mergeCell ref="D85:D90"/>
    <mergeCell ref="B91:B94"/>
    <mergeCell ref="A65:A68"/>
    <mergeCell ref="B65:B68"/>
    <mergeCell ref="C65:C68"/>
    <mergeCell ref="D65:D68"/>
    <mergeCell ref="E65:E68"/>
    <mergeCell ref="A73:A76"/>
    <mergeCell ref="R91:R94"/>
    <mergeCell ref="P91:P94"/>
    <mergeCell ref="R99:R102"/>
    <mergeCell ref="P107:P110"/>
    <mergeCell ref="I91:I94"/>
    <mergeCell ref="Q99:Q102"/>
    <mergeCell ref="I103:I106"/>
    <mergeCell ref="R103:R106"/>
    <mergeCell ref="I111:I114"/>
    <mergeCell ref="R95:R98"/>
    <mergeCell ref="Q95:Q98"/>
    <mergeCell ref="Q111:Q114"/>
    <mergeCell ref="R111:R114"/>
    <mergeCell ref="Q103:Q106"/>
    <mergeCell ref="P95:P98"/>
    <mergeCell ref="Q91:Q94"/>
    <mergeCell ref="Q107:Q110"/>
    <mergeCell ref="P99:P102"/>
    <mergeCell ref="J107:J110"/>
    <mergeCell ref="I107:I110"/>
    <mergeCell ref="I95:I98"/>
    <mergeCell ref="J103:J106"/>
    <mergeCell ref="I99:I102"/>
    <mergeCell ref="P103:P106"/>
    <mergeCell ref="A103:A106"/>
    <mergeCell ref="H107:H110"/>
    <mergeCell ref="G119:G122"/>
    <mergeCell ref="H119:H122"/>
    <mergeCell ref="F119:F122"/>
    <mergeCell ref="H115:H118"/>
    <mergeCell ref="J99:J102"/>
    <mergeCell ref="B115:B118"/>
    <mergeCell ref="C115:C118"/>
    <mergeCell ref="D115:D118"/>
    <mergeCell ref="B119:B122"/>
    <mergeCell ref="C119:C122"/>
    <mergeCell ref="D119:D122"/>
    <mergeCell ref="H99:H102"/>
    <mergeCell ref="F115:F118"/>
    <mergeCell ref="A99:A102"/>
    <mergeCell ref="B99:B102"/>
    <mergeCell ref="C99:C102"/>
    <mergeCell ref="B103:B106"/>
    <mergeCell ref="F111:F114"/>
    <mergeCell ref="I119:I122"/>
    <mergeCell ref="J119:J122"/>
    <mergeCell ref="J115:J118"/>
    <mergeCell ref="G107:G110"/>
    <mergeCell ref="D99:D102"/>
    <mergeCell ref="D103:D106"/>
    <mergeCell ref="C103:C106"/>
    <mergeCell ref="F103:F106"/>
    <mergeCell ref="G99:G102"/>
    <mergeCell ref="E119:E122"/>
    <mergeCell ref="G95:G98"/>
    <mergeCell ref="G53:G56"/>
    <mergeCell ref="G91:G94"/>
    <mergeCell ref="F95:F98"/>
    <mergeCell ref="E111:E114"/>
    <mergeCell ref="E103:E106"/>
    <mergeCell ref="C111:C114"/>
    <mergeCell ref="D111:D114"/>
    <mergeCell ref="G103:G106"/>
    <mergeCell ref="C77:C80"/>
    <mergeCell ref="D77:D80"/>
    <mergeCell ref="E77:E80"/>
    <mergeCell ref="G77:G80"/>
    <mergeCell ref="F61:F64"/>
    <mergeCell ref="G61:G64"/>
    <mergeCell ref="G49:G52"/>
    <mergeCell ref="H49:H52"/>
    <mergeCell ref="J45:J48"/>
    <mergeCell ref="G45:G48"/>
    <mergeCell ref="E49:E52"/>
    <mergeCell ref="G115:G118"/>
    <mergeCell ref="J85:J90"/>
    <mergeCell ref="I85:I90"/>
    <mergeCell ref="J91:J94"/>
    <mergeCell ref="J95:J98"/>
    <mergeCell ref="J61:J64"/>
    <mergeCell ref="H111:H114"/>
    <mergeCell ref="E85:E90"/>
    <mergeCell ref="F85:F90"/>
    <mergeCell ref="G111:G114"/>
    <mergeCell ref="G85:G90"/>
    <mergeCell ref="F91:F94"/>
    <mergeCell ref="H91:H94"/>
    <mergeCell ref="E99:E102"/>
    <mergeCell ref="F99:F102"/>
    <mergeCell ref="I49:I52"/>
    <mergeCell ref="H95:H98"/>
    <mergeCell ref="I115:I118"/>
    <mergeCell ref="H103:H106"/>
    <mergeCell ref="R33:R36"/>
    <mergeCell ref="J33:J36"/>
    <mergeCell ref="P33:P36"/>
    <mergeCell ref="Q33:Q36"/>
    <mergeCell ref="R49:R52"/>
    <mergeCell ref="Q45:Q48"/>
    <mergeCell ref="R45:R48"/>
    <mergeCell ref="I45:I48"/>
    <mergeCell ref="P45:P48"/>
    <mergeCell ref="J37:J40"/>
    <mergeCell ref="P37:P40"/>
    <mergeCell ref="Q37:Q40"/>
    <mergeCell ref="R37:R40"/>
    <mergeCell ref="D1:G1"/>
    <mergeCell ref="D3:R3"/>
    <mergeCell ref="J8:K8"/>
    <mergeCell ref="L8:O8"/>
    <mergeCell ref="D4:R4"/>
    <mergeCell ref="Q17:Q20"/>
    <mergeCell ref="E12:E15"/>
    <mergeCell ref="F17:F20"/>
    <mergeCell ref="Q12:Q14"/>
    <mergeCell ref="R17:R20"/>
    <mergeCell ref="G17:G20"/>
    <mergeCell ref="P17:P20"/>
    <mergeCell ref="A3:B3"/>
    <mergeCell ref="K14:O14"/>
    <mergeCell ref="B12:B15"/>
    <mergeCell ref="C12:C15"/>
    <mergeCell ref="D12:D15"/>
    <mergeCell ref="F12:F15"/>
    <mergeCell ref="A6:Q6"/>
    <mergeCell ref="A9:E9"/>
    <mergeCell ref="J17:J20"/>
    <mergeCell ref="K10:O10"/>
    <mergeCell ref="P12:P14"/>
    <mergeCell ref="A17:A20"/>
    <mergeCell ref="B17:B20"/>
    <mergeCell ref="C17:C20"/>
    <mergeCell ref="D17:D20"/>
    <mergeCell ref="A12:A15"/>
    <mergeCell ref="G14:H14"/>
    <mergeCell ref="I17:I20"/>
    <mergeCell ref="E17:E20"/>
    <mergeCell ref="F9:G9"/>
    <mergeCell ref="G12:O13"/>
    <mergeCell ref="I14:J14"/>
    <mergeCell ref="L9:O9"/>
    <mergeCell ref="H17:H20"/>
    <mergeCell ref="R25:R28"/>
    <mergeCell ref="G25:G28"/>
    <mergeCell ref="H25:H28"/>
    <mergeCell ref="I25:I28"/>
    <mergeCell ref="J25:J28"/>
    <mergeCell ref="P25:P28"/>
    <mergeCell ref="Q25:Q28"/>
    <mergeCell ref="R21:R24"/>
    <mergeCell ref="G21:G24"/>
    <mergeCell ref="H21:H24"/>
    <mergeCell ref="I21:I24"/>
    <mergeCell ref="J21:J24"/>
    <mergeCell ref="P21:P24"/>
    <mergeCell ref="Q21:Q24"/>
    <mergeCell ref="G41:G44"/>
    <mergeCell ref="H41:H44"/>
    <mergeCell ref="I41:I44"/>
    <mergeCell ref="A21:A24"/>
    <mergeCell ref="B21:B24"/>
    <mergeCell ref="F25:F28"/>
    <mergeCell ref="C21:C24"/>
    <mergeCell ref="D21:D24"/>
    <mergeCell ref="E21:E24"/>
    <mergeCell ref="F21:F24"/>
    <mergeCell ref="A25:A28"/>
    <mergeCell ref="B25:B28"/>
    <mergeCell ref="C25:C28"/>
    <mergeCell ref="D25:D28"/>
    <mergeCell ref="E25:E28"/>
    <mergeCell ref="G33:G36"/>
    <mergeCell ref="A33:A36"/>
    <mergeCell ref="B33:B36"/>
    <mergeCell ref="C33:C36"/>
    <mergeCell ref="D33:D36"/>
    <mergeCell ref="E33:E36"/>
    <mergeCell ref="F49:F52"/>
    <mergeCell ref="F33:F36"/>
    <mergeCell ref="I33:I36"/>
    <mergeCell ref="H33:H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E45:E48"/>
    <mergeCell ref="F45:F48"/>
    <mergeCell ref="H45:H48"/>
    <mergeCell ref="B45:B48"/>
    <mergeCell ref="D45:D48"/>
    <mergeCell ref="A41:A44"/>
    <mergeCell ref="B41:B44"/>
    <mergeCell ref="C41:C44"/>
    <mergeCell ref="D41:D44"/>
    <mergeCell ref="E41:E44"/>
    <mergeCell ref="F41:F44"/>
    <mergeCell ref="A57:A60"/>
    <mergeCell ref="B57:B60"/>
    <mergeCell ref="C57:C60"/>
    <mergeCell ref="D57:D60"/>
    <mergeCell ref="E57:E60"/>
    <mergeCell ref="F65:F68"/>
    <mergeCell ref="G65:G68"/>
    <mergeCell ref="H65:H68"/>
    <mergeCell ref="H85:H90"/>
    <mergeCell ref="A69:A72"/>
    <mergeCell ref="B69:B72"/>
    <mergeCell ref="C69:C72"/>
    <mergeCell ref="D69:D72"/>
    <mergeCell ref="E69:E72"/>
    <mergeCell ref="A77:A80"/>
    <mergeCell ref="B77:B80"/>
    <mergeCell ref="H77:H80"/>
    <mergeCell ref="A133:R133"/>
    <mergeCell ref="R107:R110"/>
    <mergeCell ref="R115:R118"/>
    <mergeCell ref="A107:A110"/>
    <mergeCell ref="B107:B110"/>
    <mergeCell ref="C107:C110"/>
    <mergeCell ref="D107:D110"/>
    <mergeCell ref="E107:E110"/>
    <mergeCell ref="F107:F110"/>
    <mergeCell ref="A115:A118"/>
    <mergeCell ref="R119:R122"/>
    <mergeCell ref="A119:A122"/>
    <mergeCell ref="J111:J114"/>
    <mergeCell ref="P111:P114"/>
    <mergeCell ref="E115:E118"/>
    <mergeCell ref="A111:A114"/>
    <mergeCell ref="B111:B114"/>
    <mergeCell ref="P119:P122"/>
    <mergeCell ref="Q119:Q122"/>
    <mergeCell ref="P115:P118"/>
    <mergeCell ref="Q115:Q118"/>
    <mergeCell ref="J29:J32"/>
    <mergeCell ref="P29:P32"/>
    <mergeCell ref="Q29:Q32"/>
    <mergeCell ref="R29:R32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R85:R90"/>
    <mergeCell ref="A45:A48"/>
    <mergeCell ref="C45:C48"/>
    <mergeCell ref="B53:B56"/>
    <mergeCell ref="C53:C56"/>
    <mergeCell ref="D53:D56"/>
    <mergeCell ref="E53:E56"/>
    <mergeCell ref="F53:F56"/>
    <mergeCell ref="P85:P90"/>
    <mergeCell ref="Q85:Q90"/>
    <mergeCell ref="A53:A56"/>
    <mergeCell ref="B49:B52"/>
    <mergeCell ref="C49:C52"/>
    <mergeCell ref="D49:D52"/>
    <mergeCell ref="A85:A90"/>
    <mergeCell ref="A49:A52"/>
    <mergeCell ref="P61:P64"/>
    <mergeCell ref="F57:F60"/>
    <mergeCell ref="G57:G60"/>
    <mergeCell ref="H57:H60"/>
    <mergeCell ref="I57:I60"/>
    <mergeCell ref="J57:J60"/>
    <mergeCell ref="P57:P60"/>
    <mergeCell ref="Q57:Q60"/>
  </mergeCells>
  <phoneticPr fontId="5" type="noConversion"/>
  <pageMargins left="0" right="0" top="0.98425196850393704" bottom="0.78740157480314965" header="0.51181102362204722" footer="0.51181102362204722"/>
  <pageSetup paperSize="9" scale="98" orientation="landscape" r:id="rId1"/>
  <headerFooter alignWithMargins="0">
    <oddFooter>Page &amp;P</oddFooter>
  </headerFooter>
  <rowBreaks count="3" manualBreakCount="3">
    <brk id="32" max="16383" man="1"/>
    <brk id="68" max="16383" man="1"/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bov</vt:lpstr>
      <vt:lpstr>bac</vt:lpstr>
      <vt:lpstr>ss</vt:lpstr>
      <vt:lpstr>s1-1</vt:lpstr>
      <vt:lpstr>'s1-1'!Print_Titles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gagik.huroyan</cp:lastModifiedBy>
  <cp:lastPrinted>2016-01-15T11:48:27Z</cp:lastPrinted>
  <dcterms:created xsi:type="dcterms:W3CDTF">2008-11-12T05:43:34Z</dcterms:created>
  <dcterms:modified xsi:type="dcterms:W3CDTF">2016-03-01T14:22:37Z</dcterms:modified>
</cp:coreProperties>
</file>